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5204B43-36D7-4F5E-9675-4D9624155FC3}"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3">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5" i="2" l="1"/>
  <c r="S26" i="2"/>
  <c r="S21" i="2"/>
  <c r="S13" i="2"/>
  <c r="C7" i="2"/>
  <c r="D7" i="2"/>
  <c r="E7" i="2"/>
  <c r="F7" i="2"/>
  <c r="G7" i="2"/>
  <c r="H7" i="2"/>
  <c r="I7" i="2"/>
  <c r="J7" i="2"/>
  <c r="K7" i="2"/>
  <c r="L7" i="2"/>
  <c r="M7" i="2"/>
  <c r="N7" i="2"/>
  <c r="O7" i="2"/>
  <c r="P7" i="2"/>
  <c r="Q7" i="2"/>
  <c r="S7" i="2"/>
  <c r="R7" i="2"/>
  <c r="C68" i="2" l="1"/>
  <c r="C9" i="2" l="1"/>
  <c r="S9" i="2" l="1"/>
  <c r="D9" i="2"/>
  <c r="E9" i="2"/>
  <c r="F9" i="2"/>
  <c r="G9" i="2"/>
  <c r="H9" i="2"/>
  <c r="I9" i="2"/>
  <c r="J9" i="2"/>
  <c r="K9" i="2"/>
  <c r="L9" i="2"/>
  <c r="M9" i="2"/>
  <c r="N9" i="2"/>
  <c r="O9" i="2"/>
  <c r="P9" i="2"/>
  <c r="Q9" i="2"/>
  <c r="R9" i="2"/>
  <c r="R38" i="2" l="1"/>
  <c r="Q38" i="2"/>
  <c r="P38" i="2"/>
  <c r="O38" i="2"/>
  <c r="N38" i="2"/>
  <c r="M38" i="2"/>
  <c r="L38" i="2"/>
  <c r="K38" i="2"/>
  <c r="J38" i="2"/>
  <c r="I38" i="2"/>
  <c r="H38" i="2"/>
  <c r="G38" i="2"/>
  <c r="F38" i="2"/>
  <c r="E38" i="2"/>
  <c r="D38" i="2"/>
  <c r="C31" i="2"/>
  <c r="C38" i="2"/>
  <c r="S3706" i="1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N3709" i="11" s="1"/>
  <c r="M96" i="11"/>
  <c r="L96" i="11"/>
  <c r="K96" i="11"/>
  <c r="J96" i="11"/>
  <c r="I96" i="11"/>
  <c r="H96" i="11"/>
  <c r="G96" i="11"/>
  <c r="F96" i="11"/>
  <c r="E96" i="11"/>
  <c r="D96" i="11"/>
  <c r="C96" i="11"/>
  <c r="O3709" i="11" l="1"/>
  <c r="K3709" i="11"/>
  <c r="R3709" i="11"/>
  <c r="D3709" i="11"/>
  <c r="L3709" i="11"/>
  <c r="M3709" i="11"/>
  <c r="E3709" i="11"/>
  <c r="P3709" i="11"/>
  <c r="C3709" i="11"/>
  <c r="F3709" i="11"/>
  <c r="G3709" i="11"/>
  <c r="H3709" i="11"/>
  <c r="I3709" i="11"/>
  <c r="J3709" i="11"/>
  <c r="Q3709" i="11"/>
  <c r="D31" i="2"/>
  <c r="O31" i="2" l="1"/>
  <c r="N31" i="2"/>
  <c r="M31" i="2"/>
  <c r="L31" i="2"/>
  <c r="K31" i="2"/>
  <c r="J31" i="2"/>
  <c r="I31" i="2"/>
  <c r="H31" i="2"/>
  <c r="G31" i="2"/>
  <c r="F31" i="2"/>
  <c r="E31" i="2"/>
  <c r="R35" i="2" l="1"/>
  <c r="Q31" i="2"/>
  <c r="R31" i="2" l="1"/>
  <c r="S35" i="2"/>
  <c r="S31" i="2" s="1"/>
  <c r="P31" i="2"/>
  <c r="R13" i="2" l="1"/>
  <c r="Q13" i="2"/>
  <c r="P13" i="2"/>
  <c r="O13" i="2"/>
  <c r="N13" i="2"/>
  <c r="R21" i="2" l="1"/>
  <c r="Q21" i="2"/>
  <c r="P21" i="2"/>
  <c r="O21" i="2"/>
  <c r="N2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8" authorId="0" shapeId="0" xr:uid="{F760FD52-288A-44FC-B8ED-BBBEE6549776}">
      <text>
        <r>
          <rPr>
            <b/>
            <sz val="9"/>
            <color indexed="81"/>
            <rFont val="Segoe UI"/>
            <family val="2"/>
          </rPr>
          <t>Autor:</t>
        </r>
        <r>
          <rPr>
            <sz val="9"/>
            <color indexed="81"/>
            <rFont val="Segoe UI"/>
            <family val="2"/>
          </rPr>
          <t xml:space="preserve">
Zahlen anhand Aufwandsbuchung ermittelt in 2006 noch keine separate buchhalterische Erfassung der Erlöse aus KA</t>
        </r>
      </text>
    </comment>
    <comment ref="D8" authorId="0" shapeId="0" xr:uid="{14F500D8-BC59-4FB5-8423-92694E6ED8FD}">
      <text>
        <r>
          <rPr>
            <b/>
            <sz val="9"/>
            <color indexed="81"/>
            <rFont val="Segoe UI"/>
            <family val="2"/>
          </rPr>
          <t>Autor:</t>
        </r>
        <r>
          <rPr>
            <sz val="9"/>
            <color indexed="81"/>
            <rFont val="Segoe UI"/>
            <family val="2"/>
          </rPr>
          <t xml:space="preserve">
Zahlen anhand Aufwandsbuchung ermittelt in 2007 noch keine separate buchhalterische Erfassung der Erlöse aus KA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481" authorId="0" shapeId="0" xr:uid="{ED5EB5D4-0703-4A5C-8645-E7C338543EF2}">
      <text>
        <r>
          <rPr>
            <b/>
            <sz val="9"/>
            <color indexed="81"/>
            <rFont val="Segoe UI"/>
            <family val="2"/>
          </rPr>
          <t>Autor:</t>
        </r>
        <r>
          <rPr>
            <sz val="9"/>
            <color indexed="81"/>
            <rFont val="Segoe UI"/>
            <family val="2"/>
          </rPr>
          <t xml:space="preserve">
ohne Ladesäulen
16116,92 €</t>
        </r>
      </text>
    </comment>
  </commentList>
</comments>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<sst xmlns="http://schemas.openxmlformats.org/spreadsheetml/2006/main" count="526" uniqueCount="221">
  <si>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</si>
  <si>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</si>
  <si>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</si>
  <si>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</si>
  <si>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</si>
  <si>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</si>
  <si>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</si>
  <si>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</si>
  <si>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</si>
  <si>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</si>
  <si>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</si>
  <si>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</si>
  <si>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</si>
  <si>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</si>
  <si>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</si>
  <si>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</si>
  <si>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</si>
  <si>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</si>
  <si>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</si>
  <si>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</si>
  <si>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</si>
  <si>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</si>
  <si>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</si>
  <si>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</si>
  <si>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</si>
  <si>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</si>
  <si>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</si>
  <si>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</si>
  <si>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</si>
  <si>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</si>
  <si>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</si>
  <si>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</si>
  <si>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</si>
  <si>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</si>
  <si>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</si>
  <si>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</si>
  <si>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</si>
  <si>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</si>
  <si>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</si>
  <si>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</si>
  <si>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</si>
  <si>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</si>
  <si>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</si>
  <si>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</si>
  <si>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</si>
  <si>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</si>
  <si>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</si>
  <si>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</si>
  <si>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</si>
  <si>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</si>
  <si>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</si>
  <si>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</si>
  <si>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</si>
  <si>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</si>
  <si>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</si>
  <si>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</si>
  <si>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</si>
  <si>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</si>
  <si>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</si>
  <si>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</si>
  <si>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</si>
  <si>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</si>
  <si>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</si>
  <si>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</si>
  <si>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</si>
  <si>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</si>
  <si>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</si>
  <si>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</si>
  <si>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</si>
  <si>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</si>
  <si>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</si>
  <si>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</si>
  <si>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</si>
  <si>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</si>
  <si>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</si>
  <si>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</si>
  <si>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</si>
  <si>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</si>
  <si>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</si>
  <si>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</si>
  <si>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</si>
  <si>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</si>
  <si>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</si>
  <si>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</si>
  <si>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</si>
  <si>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</si>
  <si>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</si>
  <si>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</si>
  <si>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</si>
  <si>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</si>
  <si>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</si>
  <si>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</si>
  <si>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</si>
  <si>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</si>
  <si>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</si>
  <si>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</si>
  <si>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</si>
  <si>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</si>
  <si>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</si>
  <si>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</si>
  <si>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</si>
  <si>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</si>
  <si>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</si>
  <si>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</si>
  <si>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</si>
  <si>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</si>
  <si>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</si>
  <si>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</si>
  <si>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</si>
  <si>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</si>
  <si>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</si>
  <si>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</si>
  <si>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</si>
  <si>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</si>
  <si>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</si>
  <si>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</si>
  <si>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</si>
  <si>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</si>
  <si>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</si>
  <si>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</si>
  <si>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</si>
  <si>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</si>
  <si>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</si>
  <si>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</si>
  <si>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</si>
  <si>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</si>
  <si>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</si>
  <si>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</si>
  <si>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</si>
  <si>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</si>
  <si>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</si>
  <si>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</si>
  <si>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</si>
  <si>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</si>
  <si>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</si>
  <si>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</si>
  <si>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</si>
  <si>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</si>
  <si>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</si>
  <si>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</si>
  <si>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</si>
  <si>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</si>
  <si>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</si>
  <si>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</si>
  <si>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</si>
  <si>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</si>
  <si>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</si>
  <si>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</si>
  <si>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</si>
  <si>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</si>
  <si>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</si>
  <si>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</si>
  <si>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</si>
  <si>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</si>
  <si>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</si>
  <si>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</si>
  <si>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</si>
  <si>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</si>
  <si>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</si>
  <si>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</si>
  <si>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</si>
  <si>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</si>
  <si>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</si>
  <si>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</si>
  <si>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</si>
  <si>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</si>
  <si>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</si>
  <si>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</si>
  <si>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</si>
  <si>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</si>
  <si>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</si>
  <si>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</si>
  <si>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</si>
  <si>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</si>
  <si>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</si>
  <si>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</si>
  <si>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</si>
  <si>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</si>
  <si>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</si>
  <si>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</si>
  <si>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</si>
  <si>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</si>
  <si>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</si>
  <si>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</si>
  <si>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</si>
  <si>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</si>
  <si>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</si>
  <si>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</si>
  <si>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</si>
  <si>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</si>
  <si>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</si>
  <si>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</si>
  <si>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</si>
  <si>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</si>
  <si>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</si>
  <si>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</si>
  <si>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</si>
  <si>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</si>
  <si>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</si>
  <si>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</si>
  <si>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</si>
  <si>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</si>
  <si>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</si>
  <si>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</si>
  <si>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</si>
  <si>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</si>
  <si>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</si>
  <si>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</si>
  <si>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</si>
  <si>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</si>
  <si>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</si>
  <si>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</si>
  <si>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</si>
  <si>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</si>
  <si>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</si>
  <si>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</si>
  <si>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</si>
  <si>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</si>
  <si>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</si>
  <si>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Hockenheim</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</si>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</sst>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horizontal="center" vertical="center"/>
    </xf>
    <xf numFmtId="173" fontId="26" fillId="22" borderId="7"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44" fontId="24" fillId="0" borderId="0" xfId="0" applyNumberFormat="1" applyFont="1"/>
    <xf numFmtId="0" fontId="26" fillId="22" borderId="7" xfId="2" applyNumberFormat="1" applyFont="1" applyFill="1" applyBorder="1" applyAlignment="1" applyProtection="1">
      <alignment horizontal="center" vertical="center"/>
      <protection locked="0"/>
    </xf>
    <xf numFmtId="3"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10001208</v>
      </c>
    </row>
    <row r="7" spans="1:3" ht="21" customHeight="1">
      <c r="B7" s="2" t="s">
        <v>25</v>
      </c>
      <c r="C7" s="53"/>
    </row>
    <row r="8" spans="1:3" ht="21" customHeight="1">
      <c r="B8" s="2" t="s">
        <v>82</v>
      </c>
      <c r="C8" s="12"/>
    </row>
    <row r="9" spans="1:3" ht="21" customHeight="1">
      <c r="B9" s="2" t="s">
        <v>83</v>
      </c>
      <c r="C9" s="12"/>
    </row>
    <row r="10" spans="1:3" ht="21" customHeight="1">
      <c r="B10" s="2" t="s">
        <v>84</v>
      </c>
      <c r="C10" s="12"/>
    </row>
  </sheetData>
  <pageMargins left="0.70866141732283472" right="0.70866141732283472" top="0.78740157480314965" bottom="0.78740157480314965"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4" sqref="C14"/>
    </sheetView>
  </sheetViews>
  <sheetFormatPr baseColWidth="10" defaultRowHeight="15"/>
  <cols>
    <col min="1" max="1" width="11.42578125" style="1"/>
    <col min="2" max="2" width="100.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6" t="s">
        <v>20</v>
      </c>
      <c r="B3" s="47" t="s">
        <v>0</v>
      </c>
      <c r="C3" s="48"/>
    </row>
    <row r="4" spans="1:3" ht="85.5">
      <c r="A4" s="37">
        <v>1</v>
      </c>
      <c r="B4" s="38" t="s">
        <v>59</v>
      </c>
      <c r="C4" s="40" t="s">
        <v>86</v>
      </c>
    </row>
    <row r="5" spans="1:3" ht="42.7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6" t="s">
        <v>4</v>
      </c>
      <c r="B17" s="47" t="s">
        <v>32</v>
      </c>
      <c r="C17" s="48"/>
    </row>
    <row r="18" spans="1:3" ht="28.5">
      <c r="A18" s="39">
        <v>1</v>
      </c>
      <c r="B18" s="40" t="s">
        <v>165</v>
      </c>
      <c r="C18" s="40" t="s">
        <v>92</v>
      </c>
    </row>
    <row r="19" spans="1:3">
      <c r="A19" s="57">
        <v>2</v>
      </c>
      <c r="B19" s="22" t="s">
        <v>38</v>
      </c>
      <c r="C19" s="40" t="s">
        <v>93</v>
      </c>
    </row>
    <row r="20" spans="1:3">
      <c r="A20" s="51" t="s">
        <v>97</v>
      </c>
      <c r="B20" s="20" t="s">
        <v>39</v>
      </c>
      <c r="C20" s="40" t="s">
        <v>94</v>
      </c>
    </row>
    <row r="21" spans="1:3" ht="29.25">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28.25">
      <c r="A45" s="4"/>
      <c r="B45" s="40" t="s">
        <v>23</v>
      </c>
      <c r="C45" s="40" t="s">
        <v>164</v>
      </c>
    </row>
    <row r="46" spans="1:3" ht="114">
      <c r="A46" s="51" t="s">
        <v>147</v>
      </c>
      <c r="B46" s="40" t="s">
        <v>189</v>
      </c>
      <c r="C46" s="40" t="s">
        <v>217</v>
      </c>
    </row>
    <row r="47" spans="1:3">
      <c r="A47" s="51" t="s">
        <v>205</v>
      </c>
      <c r="B47" s="40" t="s">
        <v>208</v>
      </c>
      <c r="C47" s="40" t="s">
        <v>210</v>
      </c>
    </row>
    <row r="48" spans="1:3">
      <c r="A48" s="51" t="s">
        <v>206</v>
      </c>
      <c r="B48" s="40" t="s">
        <v>207</v>
      </c>
      <c r="C48" s="40" t="s">
        <v>209</v>
      </c>
    </row>
    <row r="49" spans="1:3">
      <c r="A49" s="71"/>
      <c r="B49" s="72"/>
      <c r="C49" s="59"/>
    </row>
    <row r="50" spans="1:3" ht="47.25">
      <c r="A50" s="74" t="s">
        <v>187</v>
      </c>
      <c r="B50" s="76" t="s">
        <v>33</v>
      </c>
      <c r="C50" s="3"/>
    </row>
    <row r="51" spans="1:3" ht="28.5">
      <c r="A51" s="25"/>
      <c r="B51" s="49" t="s">
        <v>29</v>
      </c>
      <c r="C51" s="3"/>
    </row>
    <row r="52" spans="1:3" ht="28.5">
      <c r="A52" s="26"/>
      <c r="B52" s="49" t="s">
        <v>27</v>
      </c>
      <c r="C52" s="3"/>
    </row>
    <row r="53" spans="1:3" ht="28.5">
      <c r="A53" s="26"/>
      <c r="B53" s="49" t="s">
        <v>26</v>
      </c>
      <c r="C53" s="3"/>
    </row>
    <row r="54" spans="1:3" ht="57">
      <c r="A54" s="26"/>
      <c r="B54" s="49" t="s">
        <v>70</v>
      </c>
      <c r="C54" s="3"/>
    </row>
    <row r="55" spans="1:3" ht="42.75">
      <c r="A55" s="26"/>
      <c r="B55" s="49" t="s">
        <v>77</v>
      </c>
      <c r="C55" s="3"/>
    </row>
    <row r="56" spans="1:3" ht="28.5">
      <c r="A56" s="27"/>
      <c r="B56" s="50" t="s">
        <v>55</v>
      </c>
      <c r="C56" s="3"/>
    </row>
    <row r="57" spans="1:3">
      <c r="A57" s="3"/>
      <c r="B57" s="59"/>
      <c r="C57" s="3"/>
    </row>
    <row r="58" spans="1:3" ht="47.25">
      <c r="A58" s="74" t="s">
        <v>30</v>
      </c>
      <c r="B58" s="76" t="s">
        <v>34</v>
      </c>
    </row>
    <row r="59" spans="1:3" ht="42.75">
      <c r="A59" s="25"/>
      <c r="B59" s="49" t="s">
        <v>35</v>
      </c>
    </row>
    <row r="60" spans="1:3" ht="28.5">
      <c r="A60" s="26"/>
      <c r="B60" s="49" t="s">
        <v>27</v>
      </c>
    </row>
    <row r="61" spans="1:3" ht="28.5">
      <c r="A61" s="26"/>
      <c r="B61" s="49" t="s">
        <v>26</v>
      </c>
    </row>
    <row r="62" spans="1:3" ht="57">
      <c r="A62" s="26"/>
      <c r="B62" s="49" t="s">
        <v>56</v>
      </c>
    </row>
    <row r="63" spans="1:3" ht="42.75">
      <c r="A63" s="26"/>
      <c r="B63" s="49" t="s">
        <v>77</v>
      </c>
    </row>
    <row r="64" spans="1:3" ht="28.5">
      <c r="A64" s="27"/>
      <c r="B64" s="50" t="s">
        <v>55</v>
      </c>
    </row>
    <row r="69" spans="2:2">
      <c r="B69" s="23"/>
    </row>
    <row r="70" spans="2:2">
      <c r="B70" s="23"/>
    </row>
    <row r="71" spans="2:2">
      <c r="B71" s="23"/>
    </row>
    <row r="72" spans="2:2">
      <c r="B72" s="19"/>
    </row>
    <row r="73" spans="2:2">
      <c r="B73" s="17"/>
    </row>
  </sheetData>
  <pageMargins left="0.70866141732283472" right="0.70866141732283472" top="0.78740157480314965" bottom="0.78740157480314965" header="0.31496062992125984" footer="0.31496062992125984"/>
  <pageSetup paperSize="8" scale="65"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8"/>
  <sheetViews>
    <sheetView showGridLines="0" topLeftCell="B1" zoomScale="75" zoomScaleNormal="75" workbookViewId="0">
      <pane ySplit="1" topLeftCell="A44" activePane="bottomLeft" state="frozen"/>
      <selection activeCell="C1" sqref="C1"/>
      <selection pane="bottomLeft" activeCell="S10" sqref="S10"/>
    </sheetView>
  </sheetViews>
  <sheetFormatPr baseColWidth="10" defaultRowHeight="15.75"/>
  <cols>
    <col min="1" max="1" width="6" style="41" bestFit="1" customWidth="1"/>
    <col min="2" max="2" width="79.85546875" style="90" customWidth="1"/>
    <col min="3" max="6" width="16.5703125" style="41" bestFit="1" customWidth="1"/>
    <col min="7" max="14" width="16.5703125" style="41" customWidth="1"/>
    <col min="15" max="18" width="14.5703125" style="41" bestFit="1" customWidth="1"/>
    <col min="19" max="19" width="15.7109375" style="41" customWidth="1"/>
    <col min="20" max="16384" width="11.42578125" style="41"/>
  </cols>
  <sheetData>
    <row r="1" spans="1:19"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0" t="s">
        <v>20</v>
      </c>
      <c r="B2" s="84" t="s">
        <v>0</v>
      </c>
      <c r="C2" s="44"/>
      <c r="D2" s="44"/>
      <c r="E2" s="44"/>
      <c r="F2" s="44"/>
      <c r="G2" s="44"/>
      <c r="H2" s="44"/>
      <c r="I2" s="44"/>
      <c r="J2" s="44"/>
      <c r="K2" s="44"/>
      <c r="L2" s="44"/>
      <c r="M2" s="44"/>
      <c r="N2" s="44"/>
      <c r="O2" s="44"/>
      <c r="P2" s="44"/>
      <c r="Q2" s="44"/>
      <c r="R2" s="44"/>
      <c r="S2" s="44"/>
    </row>
    <row r="3" spans="1:19" ht="18.75" customHeight="1">
      <c r="A3" s="77">
        <v>1</v>
      </c>
      <c r="B3" s="80" t="s">
        <v>59</v>
      </c>
      <c r="C3" s="105">
        <v>30543</v>
      </c>
      <c r="D3" s="105">
        <v>28119</v>
      </c>
      <c r="E3" s="105">
        <v>29471</v>
      </c>
      <c r="F3" s="105">
        <v>28425</v>
      </c>
      <c r="G3" s="105">
        <v>28505</v>
      </c>
      <c r="H3" s="105">
        <v>30027</v>
      </c>
      <c r="I3" s="105">
        <v>36967</v>
      </c>
      <c r="J3" s="105">
        <v>32452</v>
      </c>
      <c r="K3" s="105">
        <v>31900</v>
      </c>
      <c r="L3" s="105">
        <v>28992</v>
      </c>
      <c r="M3" s="105">
        <v>33220</v>
      </c>
      <c r="N3" s="105">
        <v>32608</v>
      </c>
      <c r="O3" s="105">
        <v>32910</v>
      </c>
      <c r="P3" s="105">
        <v>31363</v>
      </c>
      <c r="Q3" s="105">
        <v>33571</v>
      </c>
      <c r="R3" s="105">
        <v>33712</v>
      </c>
      <c r="S3" s="109">
        <v>31239</v>
      </c>
    </row>
    <row r="4" spans="1:19" ht="18.75" customHeight="1">
      <c r="A4" s="77">
        <v>2</v>
      </c>
      <c r="B4" s="80" t="s">
        <v>31</v>
      </c>
      <c r="C4" s="24">
        <v>18.440000000000001</v>
      </c>
      <c r="D4" s="24">
        <v>18.440000000000001</v>
      </c>
      <c r="E4" s="24">
        <v>19.13</v>
      </c>
      <c r="F4" s="24">
        <v>19</v>
      </c>
      <c r="G4" s="24">
        <v>21.28</v>
      </c>
      <c r="H4" s="24">
        <v>20.16</v>
      </c>
      <c r="I4" s="24">
        <v>20.5</v>
      </c>
      <c r="J4" s="24">
        <v>20.47</v>
      </c>
      <c r="K4" s="24">
        <v>21.82</v>
      </c>
      <c r="L4" s="24">
        <v>22.16</v>
      </c>
      <c r="M4" s="24">
        <v>21.98</v>
      </c>
      <c r="N4" s="24">
        <v>22</v>
      </c>
      <c r="O4" s="105">
        <v>22.66</v>
      </c>
      <c r="P4" s="105">
        <v>22.55</v>
      </c>
      <c r="Q4" s="105">
        <v>23.02</v>
      </c>
      <c r="R4" s="105">
        <v>23.41</v>
      </c>
      <c r="S4" s="108">
        <v>23.61</v>
      </c>
    </row>
    <row r="5" spans="1:19" ht="18.75" customHeight="1">
      <c r="A5" s="78" t="s">
        <v>2</v>
      </c>
      <c r="B5" s="85" t="s">
        <v>1</v>
      </c>
      <c r="C5" s="104"/>
      <c r="D5" s="104"/>
      <c r="E5" s="104"/>
      <c r="F5" s="104"/>
      <c r="G5" s="104"/>
      <c r="H5" s="104"/>
      <c r="I5" s="104"/>
      <c r="J5" s="104"/>
      <c r="K5" s="104"/>
      <c r="L5" s="104"/>
      <c r="M5" s="104"/>
      <c r="N5" s="104"/>
      <c r="O5" s="104"/>
      <c r="P5" s="104"/>
      <c r="Q5" s="104"/>
      <c r="R5" s="104"/>
      <c r="S5" s="104"/>
    </row>
    <row r="6" spans="1:19" ht="18.75" customHeight="1">
      <c r="A6" s="77">
        <v>1</v>
      </c>
      <c r="B6" s="80" t="s">
        <v>158</v>
      </c>
      <c r="C6" s="102">
        <v>5282229</v>
      </c>
      <c r="D6" s="102">
        <v>5247399.9400000004</v>
      </c>
      <c r="E6" s="102">
        <v>5763251.5800000001</v>
      </c>
      <c r="F6" s="102">
        <v>5960163.4900000002</v>
      </c>
      <c r="G6" s="102">
        <v>6978148.3300000001</v>
      </c>
      <c r="H6" s="102">
        <v>8052165.4100000001</v>
      </c>
      <c r="I6" s="102">
        <v>8774143.3200000003</v>
      </c>
      <c r="J6" s="102">
        <v>9974655.1099999994</v>
      </c>
      <c r="K6" s="102">
        <v>9493319.9700000007</v>
      </c>
      <c r="L6" s="102">
        <v>9524424.2899999991</v>
      </c>
      <c r="M6" s="102">
        <v>9670758.8200000003</v>
      </c>
      <c r="N6" s="102">
        <v>9628902.6300000008</v>
      </c>
      <c r="O6" s="102">
        <v>10328648.16</v>
      </c>
      <c r="P6" s="102">
        <v>10347218.970000001</v>
      </c>
      <c r="Q6" s="102">
        <v>10843498.720000001</v>
      </c>
      <c r="R6" s="102">
        <v>10894000.560000001</v>
      </c>
      <c r="S6" s="102">
        <v>11133008.890000001</v>
      </c>
    </row>
    <row r="7" spans="1:19" ht="18.75" customHeight="1">
      <c r="A7" s="79" t="s">
        <v>75</v>
      </c>
      <c r="B7" s="80" t="s">
        <v>159</v>
      </c>
      <c r="C7" s="102">
        <f t="shared" ref="C7:Q7" si="0">C50+C57+C61+C65</f>
        <v>211400</v>
      </c>
      <c r="D7" s="102">
        <f t="shared" si="0"/>
        <v>194000</v>
      </c>
      <c r="E7" s="102">
        <f t="shared" si="0"/>
        <v>145527</v>
      </c>
      <c r="F7" s="102">
        <f t="shared" si="0"/>
        <v>160487.75</v>
      </c>
      <c r="G7" s="102">
        <f t="shared" si="0"/>
        <v>105573.98</v>
      </c>
      <c r="H7" s="102">
        <f t="shared" si="0"/>
        <v>34459.08</v>
      </c>
      <c r="I7" s="102">
        <f t="shared" si="0"/>
        <v>144920.13</v>
      </c>
      <c r="J7" s="102">
        <f t="shared" si="0"/>
        <v>536118.44999999995</v>
      </c>
      <c r="K7" s="102">
        <f t="shared" si="0"/>
        <v>532025.47</v>
      </c>
      <c r="L7" s="102">
        <f t="shared" si="0"/>
        <v>341349.3</v>
      </c>
      <c r="M7" s="102">
        <f t="shared" si="0"/>
        <v>714665.51</v>
      </c>
      <c r="N7" s="102">
        <f t="shared" si="0"/>
        <v>697644.84</v>
      </c>
      <c r="O7" s="102">
        <f t="shared" si="0"/>
        <v>637154.31000000006</v>
      </c>
      <c r="P7" s="102">
        <f t="shared" si="0"/>
        <v>855347.85000000009</v>
      </c>
      <c r="Q7" s="102">
        <f t="shared" si="0"/>
        <v>847415.22000000009</v>
      </c>
      <c r="R7" s="102">
        <f>R50+R57+R61+R65</f>
        <v>926733.29</v>
      </c>
      <c r="S7" s="102">
        <f>S50+S57+S61+S65</f>
        <v>1022935.25</v>
      </c>
    </row>
    <row r="8" spans="1:19" ht="18.75" customHeight="1">
      <c r="A8" s="79" t="s">
        <v>89</v>
      </c>
      <c r="B8" s="80" t="s">
        <v>160</v>
      </c>
      <c r="C8" s="102">
        <v>616900</v>
      </c>
      <c r="D8" s="102">
        <v>578400</v>
      </c>
      <c r="E8" s="102">
        <v>583185.61</v>
      </c>
      <c r="F8" s="102">
        <v>582823.96</v>
      </c>
      <c r="G8" s="102">
        <v>599402.81999999995</v>
      </c>
      <c r="H8" s="102">
        <v>583345.96</v>
      </c>
      <c r="I8" s="102">
        <v>581041.22</v>
      </c>
      <c r="J8" s="102">
        <v>574460.18999999994</v>
      </c>
      <c r="K8" s="102">
        <v>542572.43999999994</v>
      </c>
      <c r="L8" s="102">
        <v>545534.35</v>
      </c>
      <c r="M8" s="102">
        <v>509119.33</v>
      </c>
      <c r="N8" s="102">
        <v>499007.7</v>
      </c>
      <c r="O8" s="102">
        <v>493307</v>
      </c>
      <c r="P8" s="102">
        <v>477390</v>
      </c>
      <c r="Q8" s="102">
        <v>504299.48</v>
      </c>
      <c r="R8" s="102">
        <v>502156.76</v>
      </c>
      <c r="S8" s="102">
        <v>476502</v>
      </c>
    </row>
    <row r="9" spans="1:19" ht="33.75" customHeight="1">
      <c r="A9" s="79" t="s">
        <v>100</v>
      </c>
      <c r="B9" s="80" t="s">
        <v>87</v>
      </c>
      <c r="C9" s="102">
        <f>C6-C7</f>
        <v>5070829</v>
      </c>
      <c r="D9" s="102">
        <f t="shared" ref="D9:S9" si="1">D6-D7</f>
        <v>5053399.9400000004</v>
      </c>
      <c r="E9" s="102">
        <f t="shared" si="1"/>
        <v>5617724.5800000001</v>
      </c>
      <c r="F9" s="102">
        <f t="shared" si="1"/>
        <v>5799675.7400000002</v>
      </c>
      <c r="G9" s="102">
        <f t="shared" si="1"/>
        <v>6872574.3499999996</v>
      </c>
      <c r="H9" s="102">
        <f t="shared" si="1"/>
        <v>8017706.3300000001</v>
      </c>
      <c r="I9" s="102">
        <f t="shared" si="1"/>
        <v>8629223.1899999995</v>
      </c>
      <c r="J9" s="102">
        <f t="shared" si="1"/>
        <v>9438536.6600000001</v>
      </c>
      <c r="K9" s="102">
        <f t="shared" si="1"/>
        <v>8961294.5</v>
      </c>
      <c r="L9" s="102">
        <f t="shared" si="1"/>
        <v>9183074.9899999984</v>
      </c>
      <c r="M9" s="102">
        <f t="shared" si="1"/>
        <v>8956093.3100000005</v>
      </c>
      <c r="N9" s="102">
        <f t="shared" si="1"/>
        <v>8931257.790000001</v>
      </c>
      <c r="O9" s="102">
        <f t="shared" si="1"/>
        <v>9691493.8499999996</v>
      </c>
      <c r="P9" s="102">
        <f t="shared" si="1"/>
        <v>9491871.120000001</v>
      </c>
      <c r="Q9" s="102">
        <f t="shared" si="1"/>
        <v>9996083.5</v>
      </c>
      <c r="R9" s="102">
        <f t="shared" si="1"/>
        <v>9967267.2699999996</v>
      </c>
      <c r="S9" s="102">
        <f t="shared" si="1"/>
        <v>10110073.640000001</v>
      </c>
    </row>
    <row r="10" spans="1:19" ht="30">
      <c r="A10" s="77">
        <v>2</v>
      </c>
      <c r="B10" s="80" t="s">
        <v>36</v>
      </c>
      <c r="C10" s="102">
        <v>0</v>
      </c>
      <c r="D10" s="102">
        <v>0</v>
      </c>
      <c r="E10" s="102">
        <v>0</v>
      </c>
      <c r="F10" s="102">
        <v>0</v>
      </c>
      <c r="G10" s="102">
        <v>0</v>
      </c>
      <c r="H10" s="102">
        <v>0</v>
      </c>
      <c r="I10" s="102">
        <v>0</v>
      </c>
      <c r="J10" s="102">
        <v>0</v>
      </c>
      <c r="K10" s="102">
        <v>0</v>
      </c>
      <c r="L10" s="102">
        <v>0</v>
      </c>
      <c r="M10" s="102">
        <v>0</v>
      </c>
      <c r="N10" s="102">
        <v>0</v>
      </c>
      <c r="O10" s="102">
        <v>0</v>
      </c>
      <c r="P10" s="102">
        <v>0</v>
      </c>
      <c r="Q10" s="102">
        <v>0</v>
      </c>
      <c r="R10" s="102">
        <v>0</v>
      </c>
      <c r="S10" s="102">
        <v>0</v>
      </c>
    </row>
    <row r="11" spans="1:19" ht="18.75" customHeight="1">
      <c r="A11" s="77">
        <v>3</v>
      </c>
      <c r="B11" s="80" t="s">
        <v>58</v>
      </c>
      <c r="C11" s="102">
        <v>68050.73</v>
      </c>
      <c r="D11" s="102">
        <v>33853.51</v>
      </c>
      <c r="E11" s="102">
        <v>48110.29</v>
      </c>
      <c r="F11" s="102">
        <v>54723.59</v>
      </c>
      <c r="G11" s="102">
        <v>24817.68</v>
      </c>
      <c r="H11" s="102">
        <v>34034.5</v>
      </c>
      <c r="I11" s="102">
        <v>42985.88</v>
      </c>
      <c r="J11" s="102">
        <v>38637.06</v>
      </c>
      <c r="K11" s="102">
        <v>13087.24</v>
      </c>
      <c r="L11" s="102">
        <v>51102.37</v>
      </c>
      <c r="M11" s="102">
        <v>28051.58</v>
      </c>
      <c r="N11" s="102">
        <v>26219.98</v>
      </c>
      <c r="O11" s="102">
        <v>38456.870000000003</v>
      </c>
      <c r="P11" s="102">
        <v>80703.02</v>
      </c>
      <c r="Q11" s="102">
        <v>134891.25</v>
      </c>
      <c r="R11" s="102">
        <v>207426.55</v>
      </c>
      <c r="S11" s="102">
        <v>159068.35999999999</v>
      </c>
    </row>
    <row r="12" spans="1:19" ht="18.75" customHeight="1">
      <c r="A12" s="78" t="s">
        <v>3</v>
      </c>
      <c r="B12" s="85" t="s">
        <v>5</v>
      </c>
      <c r="C12" s="104"/>
      <c r="D12" s="104"/>
      <c r="E12" s="104"/>
      <c r="F12" s="104"/>
      <c r="G12" s="104"/>
      <c r="H12" s="104"/>
      <c r="I12" s="104"/>
      <c r="J12" s="104"/>
      <c r="K12" s="104"/>
      <c r="L12" s="104"/>
      <c r="M12" s="104"/>
      <c r="N12" s="104"/>
      <c r="O12" s="104"/>
      <c r="P12" s="104"/>
      <c r="Q12" s="104"/>
      <c r="R12" s="104"/>
      <c r="S12" s="104"/>
    </row>
    <row r="13" spans="1:19" ht="18.75" customHeight="1">
      <c r="A13" s="77">
        <v>1</v>
      </c>
      <c r="B13" s="80" t="s">
        <v>37</v>
      </c>
      <c r="C13" s="102">
        <v>1175952.9399999997</v>
      </c>
      <c r="D13" s="102">
        <v>981570.17999999993</v>
      </c>
      <c r="E13" s="102">
        <v>1368017.9</v>
      </c>
      <c r="F13" s="102">
        <v>1554556.24</v>
      </c>
      <c r="G13" s="102">
        <v>1595094.51</v>
      </c>
      <c r="H13" s="102">
        <v>1618664.85</v>
      </c>
      <c r="I13" s="102">
        <v>1584515.8700000003</v>
      </c>
      <c r="J13" s="102">
        <v>1579938.7999999998</v>
      </c>
      <c r="K13" s="102">
        <v>1562067.9799999995</v>
      </c>
      <c r="L13" s="102">
        <v>1725832.4000000004</v>
      </c>
      <c r="M13" s="102">
        <v>1802834.5300000007</v>
      </c>
      <c r="N13" s="102">
        <f>6736640.76-670831.04-4005810.13</f>
        <v>2059999.5899999999</v>
      </c>
      <c r="O13" s="102">
        <f>7353343.5-623805.91-4116013.14</f>
        <v>2613524.4499999997</v>
      </c>
      <c r="P13" s="102">
        <f>7315878.76-864041.95-4034489.28</f>
        <v>2417347.5299999998</v>
      </c>
      <c r="Q13" s="102">
        <f>7409927.05-839484.02-4140054.52</f>
        <v>2430388.5099999993</v>
      </c>
      <c r="R13" s="102">
        <f>7339528.37-928711.41-3893940.32</f>
        <v>2516876.64</v>
      </c>
      <c r="S13" s="102">
        <f>7485479.68-3496861.36-1026887.14</f>
        <v>2961731.1799999997</v>
      </c>
    </row>
    <row r="14" spans="1:19" ht="30">
      <c r="A14" s="79" t="s">
        <v>75</v>
      </c>
      <c r="B14" s="80" t="s">
        <v>80</v>
      </c>
      <c r="C14" s="102">
        <v>1102830.73</v>
      </c>
      <c r="D14" s="102">
        <v>1013144.28</v>
      </c>
      <c r="E14" s="102">
        <v>965997.47</v>
      </c>
      <c r="F14" s="102">
        <v>1023023.19</v>
      </c>
      <c r="G14" s="102">
        <v>982698.96</v>
      </c>
      <c r="H14" s="102">
        <v>1001184.47</v>
      </c>
      <c r="I14" s="102">
        <v>1126221.8600000001</v>
      </c>
      <c r="J14" s="102">
        <v>1214425.32</v>
      </c>
      <c r="K14" s="102">
        <v>1169870.73</v>
      </c>
      <c r="L14" s="102">
        <v>1381782.87</v>
      </c>
      <c r="M14" s="102">
        <v>1515577.2</v>
      </c>
      <c r="N14" s="102">
        <v>1502640.29</v>
      </c>
      <c r="O14" s="102">
        <v>1549753.26</v>
      </c>
      <c r="P14" s="102">
        <v>1705553.02</v>
      </c>
      <c r="Q14" s="102">
        <v>1901251.75</v>
      </c>
      <c r="R14" s="102">
        <v>1947568.3</v>
      </c>
      <c r="S14" s="102">
        <v>1990159.1</v>
      </c>
    </row>
    <row r="15" spans="1:19" ht="30" customHeight="1">
      <c r="A15" s="79" t="s">
        <v>89</v>
      </c>
      <c r="B15" s="80" t="s">
        <v>90</v>
      </c>
      <c r="C15" s="102">
        <v>45814.92</v>
      </c>
      <c r="D15" s="102">
        <v>42723.32</v>
      </c>
      <c r="E15" s="102">
        <v>44433.59</v>
      </c>
      <c r="F15" s="102">
        <v>62312.1</v>
      </c>
      <c r="G15" s="102">
        <v>50139.199999999997</v>
      </c>
      <c r="H15" s="102">
        <v>65261.2</v>
      </c>
      <c r="I15" s="102">
        <v>88594.58</v>
      </c>
      <c r="J15" s="102">
        <v>54113.440000000002</v>
      </c>
      <c r="K15" s="102">
        <v>102950.83</v>
      </c>
      <c r="L15" s="102">
        <v>74861.67</v>
      </c>
      <c r="M15" s="102">
        <v>125522.54</v>
      </c>
      <c r="N15" s="102">
        <v>50587.4</v>
      </c>
      <c r="O15" s="102">
        <v>50857.62</v>
      </c>
      <c r="P15" s="102">
        <v>28921.46</v>
      </c>
      <c r="Q15" s="102">
        <v>5735.56</v>
      </c>
      <c r="R15" s="102">
        <v>10330.23</v>
      </c>
      <c r="S15" s="102">
        <v>77398.98</v>
      </c>
    </row>
    <row r="16" spans="1:19" ht="18.75" customHeight="1">
      <c r="A16" s="78" t="s">
        <v>4</v>
      </c>
      <c r="B16" s="85" t="s">
        <v>32</v>
      </c>
      <c r="C16" s="104"/>
      <c r="D16" s="104"/>
      <c r="E16" s="104"/>
      <c r="F16" s="104"/>
      <c r="G16" s="104"/>
      <c r="H16" s="104"/>
      <c r="I16" s="104"/>
      <c r="J16" s="104"/>
      <c r="K16" s="104"/>
      <c r="L16" s="104"/>
      <c r="M16" s="104"/>
      <c r="N16" s="104"/>
      <c r="O16" s="104"/>
      <c r="P16" s="104"/>
      <c r="Q16" s="104"/>
      <c r="R16" s="104"/>
      <c r="S16" s="104"/>
    </row>
    <row r="17" spans="1:19" ht="18.75" customHeight="1">
      <c r="A17" s="77">
        <v>1</v>
      </c>
      <c r="B17" s="80" t="s">
        <v>165</v>
      </c>
      <c r="C17" s="102">
        <v>890858.62</v>
      </c>
      <c r="D17" s="102">
        <v>894802.23</v>
      </c>
      <c r="E17" s="102">
        <v>947481.97</v>
      </c>
      <c r="F17" s="102">
        <v>1010808.74</v>
      </c>
      <c r="G17" s="102">
        <v>1006034.17</v>
      </c>
      <c r="H17" s="102">
        <v>958588.35</v>
      </c>
      <c r="I17" s="102">
        <v>961998.67</v>
      </c>
      <c r="J17" s="102">
        <v>999573.69</v>
      </c>
      <c r="K17" s="102">
        <v>1226396.77</v>
      </c>
      <c r="L17" s="102">
        <v>1083583.33</v>
      </c>
      <c r="M17" s="102">
        <v>1197011.43</v>
      </c>
      <c r="N17" s="102">
        <v>1238498</v>
      </c>
      <c r="O17" s="102">
        <v>1253384.51</v>
      </c>
      <c r="P17" s="102">
        <v>1215727.05</v>
      </c>
      <c r="Q17" s="102">
        <v>1375202.43</v>
      </c>
      <c r="R17" s="102">
        <v>1429829.96</v>
      </c>
      <c r="S17" s="102">
        <v>1385690.96</v>
      </c>
    </row>
    <row r="18" spans="1:19" ht="18.75" customHeight="1">
      <c r="A18" s="81">
        <v>2</v>
      </c>
      <c r="B18" s="80" t="s">
        <v>38</v>
      </c>
      <c r="C18" s="102">
        <v>205851</v>
      </c>
      <c r="D18" s="102">
        <v>229104.91</v>
      </c>
      <c r="E18" s="102">
        <v>147265.35999999999</v>
      </c>
      <c r="F18" s="102">
        <v>181713.48</v>
      </c>
      <c r="G18" s="102">
        <v>1504961.58</v>
      </c>
      <c r="H18" s="102">
        <v>307178.38</v>
      </c>
      <c r="I18" s="102">
        <v>238404.4</v>
      </c>
      <c r="J18" s="102">
        <v>206783.31</v>
      </c>
      <c r="K18" s="102">
        <v>120012.75</v>
      </c>
      <c r="L18" s="102">
        <v>217729.8</v>
      </c>
      <c r="M18" s="102">
        <v>291500.09000000003</v>
      </c>
      <c r="N18" s="102">
        <v>264607.59999999998</v>
      </c>
      <c r="O18" s="102">
        <v>231580.63</v>
      </c>
      <c r="P18" s="102">
        <v>259040.49</v>
      </c>
      <c r="Q18" s="102">
        <v>317171.69</v>
      </c>
      <c r="R18" s="102">
        <v>326167.36</v>
      </c>
      <c r="S18" s="102">
        <v>474202.7</v>
      </c>
    </row>
    <row r="19" spans="1:19" ht="18.75" customHeight="1">
      <c r="A19" s="79" t="s">
        <v>97</v>
      </c>
      <c r="B19" s="80" t="s">
        <v>39</v>
      </c>
      <c r="C19" s="102">
        <v>0</v>
      </c>
      <c r="D19" s="102">
        <v>0</v>
      </c>
      <c r="E19" s="102">
        <v>0</v>
      </c>
      <c r="F19" s="102">
        <v>0</v>
      </c>
      <c r="G19" s="102">
        <v>0</v>
      </c>
      <c r="H19" s="102">
        <v>0</v>
      </c>
      <c r="I19" s="102">
        <v>0</v>
      </c>
      <c r="J19" s="102">
        <v>0</v>
      </c>
      <c r="K19" s="102">
        <v>0</v>
      </c>
      <c r="L19" s="102">
        <v>0</v>
      </c>
      <c r="M19" s="102">
        <v>0</v>
      </c>
      <c r="N19" s="102">
        <v>0</v>
      </c>
      <c r="O19" s="102">
        <v>0</v>
      </c>
      <c r="P19" s="102">
        <v>0</v>
      </c>
      <c r="Q19" s="102">
        <v>0</v>
      </c>
      <c r="R19" s="102">
        <v>0</v>
      </c>
      <c r="S19" s="102">
        <v>0</v>
      </c>
    </row>
    <row r="20" spans="1:19" ht="30">
      <c r="A20" s="79" t="s">
        <v>98</v>
      </c>
      <c r="B20" s="80" t="s">
        <v>79</v>
      </c>
      <c r="C20" s="102">
        <v>0</v>
      </c>
      <c r="D20" s="102">
        <v>0</v>
      </c>
      <c r="E20" s="102">
        <v>0</v>
      </c>
      <c r="F20" s="102">
        <v>0</v>
      </c>
      <c r="G20" s="102">
        <v>0</v>
      </c>
      <c r="H20" s="102">
        <v>0</v>
      </c>
      <c r="I20" s="102">
        <v>0</v>
      </c>
      <c r="J20" s="102">
        <v>0</v>
      </c>
      <c r="K20" s="102">
        <v>0</v>
      </c>
      <c r="L20" s="102">
        <v>0</v>
      </c>
      <c r="M20" s="102">
        <v>0</v>
      </c>
      <c r="N20" s="102">
        <v>0</v>
      </c>
      <c r="O20" s="102">
        <v>0</v>
      </c>
      <c r="P20" s="102">
        <v>0</v>
      </c>
      <c r="Q20" s="102">
        <v>0</v>
      </c>
      <c r="R20" s="102">
        <v>0</v>
      </c>
      <c r="S20" s="102">
        <v>0</v>
      </c>
    </row>
    <row r="21" spans="1:19" ht="18.75" customHeight="1">
      <c r="A21" s="77">
        <v>3</v>
      </c>
      <c r="B21" s="80" t="s">
        <v>40</v>
      </c>
      <c r="C21" s="102">
        <v>1254928.1000000001</v>
      </c>
      <c r="D21" s="102">
        <v>987777.69</v>
      </c>
      <c r="E21" s="102">
        <v>941903.84</v>
      </c>
      <c r="F21" s="102">
        <v>1665489.15</v>
      </c>
      <c r="G21" s="102">
        <v>1281978.92</v>
      </c>
      <c r="H21" s="102">
        <v>1049724.51</v>
      </c>
      <c r="I21" s="102">
        <v>1010317.91</v>
      </c>
      <c r="J21" s="102">
        <v>1083121.68</v>
      </c>
      <c r="K21" s="102">
        <v>998950.75</v>
      </c>
      <c r="L21" s="102">
        <v>962643.4</v>
      </c>
      <c r="M21" s="102">
        <v>1068162.47</v>
      </c>
      <c r="N21" s="102">
        <f>501892.9+492579.12</f>
        <v>994472.02</v>
      </c>
      <c r="O21" s="102">
        <f>553271.35+487268</f>
        <v>1040539.35</v>
      </c>
      <c r="P21" s="102">
        <f>559110.73+467464.75</f>
        <v>1026575.48</v>
      </c>
      <c r="Q21" s="102">
        <f>583483.98+499227.4</f>
        <v>1082711.3799999999</v>
      </c>
      <c r="R21" s="102">
        <f>559102.44+491257.43</f>
        <v>1050359.8699999999</v>
      </c>
      <c r="S21" s="102">
        <f>649233.21+477233.3</f>
        <v>1126466.51</v>
      </c>
    </row>
    <row r="22" spans="1:19" ht="18.75" customHeight="1">
      <c r="A22" s="79" t="s">
        <v>99</v>
      </c>
      <c r="B22" s="80" t="s">
        <v>57</v>
      </c>
      <c r="C22" s="102">
        <v>616852.37</v>
      </c>
      <c r="D22" s="102">
        <v>578320.81999999995</v>
      </c>
      <c r="E22" s="102">
        <v>569678.28</v>
      </c>
      <c r="F22" s="102">
        <v>589106.19999999995</v>
      </c>
      <c r="G22" s="102">
        <v>571581.77</v>
      </c>
      <c r="H22" s="102">
        <v>549536.37</v>
      </c>
      <c r="I22" s="102">
        <v>542529.85</v>
      </c>
      <c r="J22" s="102">
        <v>647810.49</v>
      </c>
      <c r="K22" s="102">
        <v>525161.55000000005</v>
      </c>
      <c r="L22" s="102">
        <v>524539.07999999996</v>
      </c>
      <c r="M22" s="102">
        <v>512244.86</v>
      </c>
      <c r="N22" s="102">
        <v>492579.12</v>
      </c>
      <c r="O22" s="102">
        <v>487268</v>
      </c>
      <c r="P22" s="102">
        <v>467464.75</v>
      </c>
      <c r="Q22" s="102">
        <v>499227.4</v>
      </c>
      <c r="R22" s="102">
        <v>491257.43</v>
      </c>
      <c r="S22" s="102">
        <v>477233</v>
      </c>
    </row>
    <row r="23" spans="1:19" ht="18.75" customHeight="1">
      <c r="A23" s="79" t="s">
        <v>103</v>
      </c>
      <c r="B23" s="80" t="s">
        <v>104</v>
      </c>
      <c r="C23" s="102">
        <v>0</v>
      </c>
      <c r="D23" s="102">
        <v>0</v>
      </c>
      <c r="E23" s="102">
        <v>0</v>
      </c>
      <c r="F23" s="102">
        <v>0</v>
      </c>
      <c r="G23" s="102">
        <v>0</v>
      </c>
      <c r="H23" s="102">
        <v>0</v>
      </c>
      <c r="I23" s="102">
        <v>0</v>
      </c>
      <c r="J23" s="102">
        <v>0</v>
      </c>
      <c r="K23" s="102">
        <v>0</v>
      </c>
      <c r="L23" s="102">
        <v>0</v>
      </c>
      <c r="M23" s="102">
        <v>0</v>
      </c>
      <c r="N23" s="102">
        <v>0</v>
      </c>
      <c r="O23" s="102">
        <v>0</v>
      </c>
      <c r="P23" s="102">
        <v>0</v>
      </c>
      <c r="Q23" s="102">
        <v>0</v>
      </c>
      <c r="R23" s="102">
        <v>0</v>
      </c>
      <c r="S23" s="102">
        <v>0</v>
      </c>
    </row>
    <row r="24" spans="1:19" ht="30">
      <c r="A24" s="77">
        <v>4</v>
      </c>
      <c r="B24" s="80" t="s">
        <v>41</v>
      </c>
      <c r="C24" s="102">
        <v>660276.5</v>
      </c>
      <c r="D24" s="102" t="s">
        <v>220</v>
      </c>
      <c r="E24" s="102">
        <v>479545.09</v>
      </c>
      <c r="F24" s="102">
        <v>444686.17</v>
      </c>
      <c r="G24" s="102">
        <v>423038.5</v>
      </c>
      <c r="H24" s="102">
        <v>418981.77</v>
      </c>
      <c r="I24" s="102">
        <v>388998.24</v>
      </c>
      <c r="J24" s="102">
        <v>366156.92</v>
      </c>
      <c r="K24" s="102">
        <v>361702.06</v>
      </c>
      <c r="L24" s="102">
        <v>374444.91</v>
      </c>
      <c r="M24" s="102">
        <v>350287.2</v>
      </c>
      <c r="N24" s="102">
        <v>340505.89</v>
      </c>
      <c r="O24" s="102">
        <v>329445.14</v>
      </c>
      <c r="P24" s="102">
        <v>333465.96999999997</v>
      </c>
      <c r="Q24" s="102">
        <v>323355.75</v>
      </c>
      <c r="R24" s="102">
        <v>314984.46000000002</v>
      </c>
      <c r="S24" s="102">
        <v>365149.63</v>
      </c>
    </row>
    <row r="25" spans="1:19" ht="18.75" customHeight="1">
      <c r="A25" s="77">
        <v>5</v>
      </c>
      <c r="B25" s="80" t="s">
        <v>42</v>
      </c>
      <c r="C25" s="102">
        <v>7626.04</v>
      </c>
      <c r="D25" s="102">
        <v>38567.22</v>
      </c>
      <c r="E25" s="102">
        <v>29933.8</v>
      </c>
      <c r="F25" s="102">
        <v>14611.79</v>
      </c>
      <c r="G25" s="102">
        <v>57833.68</v>
      </c>
      <c r="H25" s="102">
        <v>16998.37</v>
      </c>
      <c r="I25" s="102">
        <v>4728.38</v>
      </c>
      <c r="J25" s="102">
        <v>2563.86</v>
      </c>
      <c r="K25" s="102">
        <v>22362.55</v>
      </c>
      <c r="L25" s="102">
        <v>5123.41</v>
      </c>
      <c r="M25" s="102">
        <v>123.34</v>
      </c>
      <c r="N25" s="102">
        <v>63.65</v>
      </c>
      <c r="O25" s="102">
        <v>24771.93</v>
      </c>
      <c r="P25" s="102">
        <v>211.99</v>
      </c>
      <c r="Q25" s="102">
        <v>574.53</v>
      </c>
      <c r="R25" s="102">
        <v>14.55</v>
      </c>
      <c r="S25" s="102">
        <f>593.56+115919.69</f>
        <v>116513.25</v>
      </c>
    </row>
    <row r="26" spans="1:19" ht="18.75" customHeight="1">
      <c r="A26" s="77">
        <v>6</v>
      </c>
      <c r="B26" s="80" t="s">
        <v>43</v>
      </c>
      <c r="C26" s="102">
        <v>97536.74</v>
      </c>
      <c r="D26" s="102">
        <v>90295.3</v>
      </c>
      <c r="E26" s="102">
        <v>70947.56</v>
      </c>
      <c r="F26" s="102">
        <v>77253.7</v>
      </c>
      <c r="G26" s="102">
        <v>81002.39</v>
      </c>
      <c r="H26" s="102">
        <v>110536.99</v>
      </c>
      <c r="I26" s="102">
        <v>104434.37</v>
      </c>
      <c r="J26" s="102">
        <v>94209.06</v>
      </c>
      <c r="K26" s="102">
        <v>113658.04</v>
      </c>
      <c r="L26" s="102">
        <v>104209.22</v>
      </c>
      <c r="M26" s="102">
        <v>104796.75</v>
      </c>
      <c r="N26" s="102">
        <v>111005.09</v>
      </c>
      <c r="O26" s="102">
        <v>126106.37</v>
      </c>
      <c r="P26" s="102">
        <v>127942.28</v>
      </c>
      <c r="Q26" s="102">
        <v>110079.91</v>
      </c>
      <c r="R26" s="102">
        <v>113419.07</v>
      </c>
      <c r="S26" s="102">
        <f>-14133.54+115919.69</f>
        <v>101786.15</v>
      </c>
    </row>
    <row r="27" spans="1:19" ht="18.75" customHeight="1">
      <c r="A27" s="77">
        <v>7</v>
      </c>
      <c r="B27" s="80" t="s">
        <v>60</v>
      </c>
      <c r="C27" s="102">
        <v>73709.399999999994</v>
      </c>
      <c r="D27" s="102">
        <v>239371.07</v>
      </c>
      <c r="E27" s="102">
        <v>333276.96999999997</v>
      </c>
      <c r="F27" s="102">
        <v>215162.95</v>
      </c>
      <c r="G27" s="102">
        <v>1917724.83</v>
      </c>
      <c r="H27" s="102">
        <v>208225.9</v>
      </c>
      <c r="I27" s="102">
        <v>189292.14</v>
      </c>
      <c r="J27" s="102">
        <v>80239.23</v>
      </c>
      <c r="K27" s="102">
        <v>222682.05</v>
      </c>
      <c r="L27" s="102">
        <v>50985.18</v>
      </c>
      <c r="M27" s="102">
        <v>7087.28</v>
      </c>
      <c r="N27" s="102">
        <v>30157.919999999998</v>
      </c>
      <c r="O27" s="102">
        <v>441090.23</v>
      </c>
      <c r="P27" s="102">
        <v>8466.1299999999992</v>
      </c>
      <c r="Q27" s="102">
        <v>11753.13</v>
      </c>
      <c r="R27" s="102">
        <v>16950.29</v>
      </c>
      <c r="S27" s="102">
        <v>181956.77</v>
      </c>
    </row>
    <row r="28" spans="1:19" ht="18.75" customHeight="1">
      <c r="A28" s="82" t="s">
        <v>105</v>
      </c>
      <c r="B28" s="86" t="s">
        <v>166</v>
      </c>
      <c r="C28" s="102">
        <v>0</v>
      </c>
      <c r="D28" s="102">
        <v>0</v>
      </c>
      <c r="E28" s="102">
        <v>0</v>
      </c>
      <c r="F28" s="102">
        <v>0</v>
      </c>
      <c r="G28" s="102">
        <v>0</v>
      </c>
      <c r="H28" s="102">
        <v>0</v>
      </c>
      <c r="I28" s="102">
        <v>0</v>
      </c>
      <c r="J28" s="102">
        <v>0</v>
      </c>
      <c r="K28" s="102">
        <v>0</v>
      </c>
      <c r="L28" s="102">
        <v>0</v>
      </c>
      <c r="M28" s="102">
        <v>0</v>
      </c>
      <c r="N28" s="102">
        <v>8598.4699999999993</v>
      </c>
      <c r="O28" s="102">
        <v>0</v>
      </c>
      <c r="P28" s="102">
        <v>0</v>
      </c>
      <c r="Q28" s="102">
        <v>0</v>
      </c>
      <c r="R28" s="102">
        <v>0</v>
      </c>
      <c r="S28" s="102">
        <v>0</v>
      </c>
    </row>
    <row r="29" spans="1:19" ht="18.75" customHeight="1">
      <c r="A29" s="82" t="s">
        <v>106</v>
      </c>
      <c r="B29" s="87" t="s">
        <v>107</v>
      </c>
      <c r="C29" s="102">
        <v>0</v>
      </c>
      <c r="D29" s="102">
        <v>0</v>
      </c>
      <c r="E29" s="102">
        <v>0</v>
      </c>
      <c r="F29" s="102">
        <v>0</v>
      </c>
      <c r="G29" s="102">
        <v>0</v>
      </c>
      <c r="H29" s="102">
        <v>0</v>
      </c>
      <c r="I29" s="102">
        <v>0</v>
      </c>
      <c r="J29" s="102">
        <v>0</v>
      </c>
      <c r="K29" s="102">
        <v>0</v>
      </c>
      <c r="L29" s="102">
        <v>0</v>
      </c>
      <c r="M29" s="102">
        <v>0</v>
      </c>
      <c r="N29" s="102">
        <v>13329</v>
      </c>
      <c r="O29" s="102">
        <v>0</v>
      </c>
      <c r="P29" s="102">
        <v>0</v>
      </c>
      <c r="Q29" s="102">
        <v>0</v>
      </c>
      <c r="R29" s="102">
        <v>0</v>
      </c>
      <c r="S29" s="102">
        <v>0</v>
      </c>
    </row>
    <row r="30" spans="1:19" ht="18.75" customHeight="1">
      <c r="A30" s="70" t="s">
        <v>21</v>
      </c>
      <c r="B30" s="84" t="s">
        <v>73</v>
      </c>
      <c r="C30" s="104"/>
      <c r="D30" s="104"/>
      <c r="E30" s="104"/>
      <c r="F30" s="104"/>
      <c r="G30" s="104"/>
      <c r="H30" s="104"/>
      <c r="I30" s="104"/>
      <c r="J30" s="104"/>
      <c r="K30" s="104"/>
      <c r="L30" s="104"/>
      <c r="M30" s="104"/>
      <c r="N30" s="104"/>
      <c r="O30" s="104"/>
      <c r="P30" s="104"/>
      <c r="Q30" s="104"/>
      <c r="R30" s="104"/>
      <c r="S30" s="104"/>
    </row>
    <row r="31" spans="1:19" ht="18.75" customHeight="1">
      <c r="A31" s="45">
        <v>1</v>
      </c>
      <c r="B31" s="88" t="s">
        <v>167</v>
      </c>
      <c r="C31" s="102">
        <f>SUM(C32:C36)</f>
        <v>9735387.4900000002</v>
      </c>
      <c r="D31" s="102">
        <f t="shared" ref="D31" si="2">SUM(D32:D36)</f>
        <v>10521677.649999999</v>
      </c>
      <c r="E31" s="102">
        <f t="shared" ref="E31:O31" si="3">SUM(E32:E36)</f>
        <v>11599750.389999999</v>
      </c>
      <c r="F31" s="102">
        <f t="shared" si="3"/>
        <v>11483175.100000001</v>
      </c>
      <c r="G31" s="102">
        <f t="shared" si="3"/>
        <v>12286284.68</v>
      </c>
      <c r="H31" s="102">
        <f t="shared" si="3"/>
        <v>12929508.140000001</v>
      </c>
      <c r="I31" s="102">
        <f t="shared" si="3"/>
        <v>13569059.51</v>
      </c>
      <c r="J31" s="102">
        <f t="shared" si="3"/>
        <v>14823083.220000001</v>
      </c>
      <c r="K31" s="102">
        <f t="shared" si="3"/>
        <v>15616553.610000001</v>
      </c>
      <c r="L31" s="102">
        <f t="shared" si="3"/>
        <v>16194363.110000001</v>
      </c>
      <c r="M31" s="102">
        <f t="shared" si="3"/>
        <v>16284687.15</v>
      </c>
      <c r="N31" s="102">
        <f t="shared" si="3"/>
        <v>16280472.710000001</v>
      </c>
      <c r="O31" s="102">
        <f t="shared" si="3"/>
        <v>16777385.949999999</v>
      </c>
      <c r="P31" s="102">
        <f>SUM(P32:P36)</f>
        <v>16934201.32</v>
      </c>
      <c r="Q31" s="102">
        <f>SUM(Q32:Q36)</f>
        <v>17311937</v>
      </c>
      <c r="R31" s="102">
        <f>SUM(R32:R36)</f>
        <v>17867586</v>
      </c>
      <c r="S31" s="102">
        <f>SUM(S32:S36)</f>
        <v>18557638.210000001</v>
      </c>
    </row>
    <row r="32" spans="1:19" ht="18.75" customHeight="1">
      <c r="A32" s="56" t="s">
        <v>75</v>
      </c>
      <c r="B32" s="88" t="s">
        <v>168</v>
      </c>
      <c r="C32" s="102">
        <v>3244394.01</v>
      </c>
      <c r="D32" s="102">
        <v>3244394.01</v>
      </c>
      <c r="E32" s="102">
        <v>3244394.01</v>
      </c>
      <c r="F32" s="102">
        <v>3244394.01</v>
      </c>
      <c r="G32" s="102">
        <v>3244394.01</v>
      </c>
      <c r="H32" s="102">
        <v>3244394.01</v>
      </c>
      <c r="I32" s="102">
        <v>3244394.01</v>
      </c>
      <c r="J32" s="102">
        <v>3626659</v>
      </c>
      <c r="K32" s="102">
        <v>3626659</v>
      </c>
      <c r="L32" s="102">
        <v>3626659</v>
      </c>
      <c r="M32" s="102">
        <v>3626659</v>
      </c>
      <c r="N32" s="102">
        <v>3626659</v>
      </c>
      <c r="O32" s="102">
        <v>3626659</v>
      </c>
      <c r="P32" s="102">
        <v>3626659</v>
      </c>
      <c r="Q32" s="102">
        <v>3626659</v>
      </c>
      <c r="R32" s="102">
        <v>3626659</v>
      </c>
      <c r="S32" s="102">
        <v>3626659</v>
      </c>
    </row>
    <row r="33" spans="1:20" ht="18.75" customHeight="1">
      <c r="A33" s="56" t="s">
        <v>89</v>
      </c>
      <c r="B33" s="88" t="s">
        <v>169</v>
      </c>
      <c r="C33" s="102"/>
      <c r="D33" s="102"/>
      <c r="E33" s="102"/>
      <c r="F33" s="102"/>
      <c r="G33" s="102"/>
      <c r="H33" s="102"/>
      <c r="I33" s="102"/>
      <c r="J33" s="102"/>
      <c r="K33" s="102"/>
      <c r="L33" s="102"/>
      <c r="M33" s="102"/>
      <c r="N33" s="102"/>
      <c r="O33" s="102"/>
      <c r="P33" s="102"/>
      <c r="Q33" s="102"/>
      <c r="R33" s="102"/>
      <c r="S33" s="102"/>
    </row>
    <row r="34" spans="1:20" ht="18.75" customHeight="1">
      <c r="A34" s="56" t="s">
        <v>100</v>
      </c>
      <c r="B34" s="88" t="s">
        <v>170</v>
      </c>
      <c r="C34" s="102">
        <v>0</v>
      </c>
      <c r="D34" s="102">
        <v>0</v>
      </c>
      <c r="E34" s="102">
        <v>0</v>
      </c>
      <c r="F34" s="102">
        <v>0</v>
      </c>
      <c r="G34" s="102">
        <v>33827.800000000003</v>
      </c>
      <c r="H34" s="102">
        <v>35101.800000000003</v>
      </c>
      <c r="I34" s="102">
        <v>33318.199999999997</v>
      </c>
      <c r="J34" s="102">
        <v>33867</v>
      </c>
      <c r="K34" s="102">
        <v>34680.400000000001</v>
      </c>
      <c r="L34" s="102">
        <v>34876</v>
      </c>
      <c r="M34" s="102">
        <v>34876.400000000001</v>
      </c>
      <c r="N34" s="102">
        <v>35778</v>
      </c>
      <c r="O34" s="102">
        <v>33465.199999999997</v>
      </c>
      <c r="P34" s="102">
        <v>32083.4</v>
      </c>
      <c r="Q34" s="102">
        <v>35288</v>
      </c>
      <c r="R34" s="102">
        <v>32995</v>
      </c>
      <c r="S34" s="102">
        <v>32995</v>
      </c>
    </row>
    <row r="35" spans="1:20" ht="18.75" customHeight="1">
      <c r="A35" s="56" t="s">
        <v>101</v>
      </c>
      <c r="B35" s="88" t="s">
        <v>171</v>
      </c>
      <c r="C35" s="102">
        <v>5902884.8399999999</v>
      </c>
      <c r="D35" s="102">
        <v>6273228.2800000003</v>
      </c>
      <c r="E35" s="102">
        <v>7277283.6399999997</v>
      </c>
      <c r="F35" s="102">
        <v>8355356.3799999999</v>
      </c>
      <c r="G35" s="102">
        <v>8238781.0800000001</v>
      </c>
      <c r="H35" s="102">
        <v>9008062.8800000008</v>
      </c>
      <c r="I35" s="102">
        <v>9650012.3300000001</v>
      </c>
      <c r="J35" s="102">
        <v>9909061.8000000007</v>
      </c>
      <c r="K35" s="102">
        <v>11162530.810000001</v>
      </c>
      <c r="L35" s="102">
        <v>11955214.210000001</v>
      </c>
      <c r="M35" s="102">
        <v>12532828.109999999</v>
      </c>
      <c r="N35" s="102">
        <v>12623151.75</v>
      </c>
      <c r="O35" s="102">
        <v>12618035.710000001</v>
      </c>
      <c r="P35" s="102">
        <v>13117261.630000001</v>
      </c>
      <c r="Q35" s="102">
        <v>13275459</v>
      </c>
      <c r="R35" s="102">
        <f>Q35+Q36</f>
        <v>13649990</v>
      </c>
      <c r="S35" s="102">
        <f>R35+R36</f>
        <v>14207932</v>
      </c>
    </row>
    <row r="36" spans="1:20" ht="18.75" customHeight="1">
      <c r="A36" s="56" t="s">
        <v>102</v>
      </c>
      <c r="B36" s="88" t="s">
        <v>172</v>
      </c>
      <c r="C36" s="102">
        <v>588108.64</v>
      </c>
      <c r="D36" s="102">
        <v>1004055.36</v>
      </c>
      <c r="E36" s="102">
        <v>1078072.74</v>
      </c>
      <c r="F36" s="102">
        <v>-116575.29</v>
      </c>
      <c r="G36" s="102">
        <v>769281.79</v>
      </c>
      <c r="H36" s="102">
        <v>641949.44999999995</v>
      </c>
      <c r="I36" s="102">
        <v>641334.97</v>
      </c>
      <c r="J36" s="102">
        <v>1253495.42</v>
      </c>
      <c r="K36" s="102">
        <v>792683.4</v>
      </c>
      <c r="L36" s="102">
        <v>577613.9</v>
      </c>
      <c r="M36" s="102">
        <v>90323.64</v>
      </c>
      <c r="N36" s="102">
        <v>-5116.04</v>
      </c>
      <c r="O36" s="102">
        <v>499226.04</v>
      </c>
      <c r="P36" s="102">
        <v>158197.29</v>
      </c>
      <c r="Q36" s="102">
        <v>374531</v>
      </c>
      <c r="R36" s="102">
        <v>557942</v>
      </c>
      <c r="S36" s="102">
        <v>690052.21</v>
      </c>
    </row>
    <row r="37" spans="1:20" ht="18.75" customHeight="1">
      <c r="A37" s="45">
        <v>2</v>
      </c>
      <c r="B37" s="88" t="s">
        <v>173</v>
      </c>
      <c r="C37" s="102">
        <v>1171492.3600000001</v>
      </c>
      <c r="D37" s="102">
        <v>1210763.8600000001</v>
      </c>
      <c r="E37" s="102">
        <v>1275851.1599999999</v>
      </c>
      <c r="F37" s="102">
        <v>1527089.78</v>
      </c>
      <c r="G37" s="102">
        <v>1007063.26</v>
      </c>
      <c r="H37" s="102">
        <v>1059136.24</v>
      </c>
      <c r="I37" s="102">
        <v>894027.22</v>
      </c>
      <c r="J37" s="102">
        <v>1071854.6200000001</v>
      </c>
      <c r="K37" s="102">
        <v>1188852.58</v>
      </c>
      <c r="L37" s="102">
        <v>1180885.3799999999</v>
      </c>
      <c r="M37" s="102">
        <v>1414613.73</v>
      </c>
      <c r="N37" s="102">
        <v>1674265.22</v>
      </c>
      <c r="O37" s="102">
        <v>1579872.97</v>
      </c>
      <c r="P37" s="102">
        <v>1680050.26</v>
      </c>
      <c r="Q37" s="102">
        <v>1452740</v>
      </c>
      <c r="R37" s="102">
        <v>1235011</v>
      </c>
      <c r="S37" s="102">
        <v>1284099.21</v>
      </c>
    </row>
    <row r="38" spans="1:20" ht="18.75" customHeight="1">
      <c r="A38" s="45">
        <v>3</v>
      </c>
      <c r="B38" s="88" t="s">
        <v>174</v>
      </c>
      <c r="C38" s="102">
        <f>2706685.73+983573</f>
        <v>3690258.73</v>
      </c>
      <c r="D38" s="102">
        <f>2660209.09+853045</f>
        <v>3513254.09</v>
      </c>
      <c r="E38" s="102">
        <f>1823765.27+729352</f>
        <v>2553117.27</v>
      </c>
      <c r="F38" s="102">
        <f>3378107.01+612662</f>
        <v>3990769.01</v>
      </c>
      <c r="G38" s="102">
        <f>2539004.96+506183</f>
        <v>3045187.96</v>
      </c>
      <c r="H38" s="102">
        <f>3058127.95+411213</f>
        <v>3469340.95</v>
      </c>
      <c r="I38" s="102">
        <f>3459075.52+329243</f>
        <v>3788318.52</v>
      </c>
      <c r="J38" s="102">
        <f>2499509.58+254709</f>
        <v>2754218.58</v>
      </c>
      <c r="K38" s="102">
        <f>3070330.83+186957</f>
        <v>3257287.83</v>
      </c>
      <c r="L38" s="102">
        <f>3695614.73+134199</f>
        <v>3829813.73</v>
      </c>
      <c r="M38" s="102">
        <f>3802615.76+93871</f>
        <v>3896486.76</v>
      </c>
      <c r="N38" s="102">
        <f>4273346.26+64280</f>
        <v>4337626.26</v>
      </c>
      <c r="O38" s="102">
        <f>4262543.82+40200</f>
        <v>4302743.82</v>
      </c>
      <c r="P38" s="102">
        <f>4675084.47+23159</f>
        <v>4698243.47</v>
      </c>
      <c r="Q38" s="102">
        <f>5932430+9483</f>
        <v>5941913</v>
      </c>
      <c r="R38" s="102">
        <f>7850205+770132</f>
        <v>8620337</v>
      </c>
      <c r="S38" s="102">
        <v>9150455.4100000001</v>
      </c>
    </row>
    <row r="39" spans="1:20" ht="18.75" customHeight="1">
      <c r="A39" s="45">
        <v>4</v>
      </c>
      <c r="B39" s="88" t="s">
        <v>175</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row>
    <row r="40" spans="1:20" ht="18.75" customHeight="1">
      <c r="A40" s="45">
        <v>5</v>
      </c>
      <c r="B40" s="88" t="s">
        <v>176</v>
      </c>
      <c r="C40" s="103">
        <v>0</v>
      </c>
      <c r="D40" s="103">
        <v>0</v>
      </c>
      <c r="E40" s="103">
        <v>0</v>
      </c>
      <c r="F40" s="103">
        <v>0</v>
      </c>
      <c r="G40" s="103">
        <v>0</v>
      </c>
      <c r="H40" s="103">
        <v>0</v>
      </c>
      <c r="I40" s="103">
        <v>0</v>
      </c>
      <c r="J40" s="103">
        <v>0</v>
      </c>
      <c r="K40" s="103">
        <v>0</v>
      </c>
      <c r="L40" s="103">
        <v>0</v>
      </c>
      <c r="M40" s="103">
        <v>0</v>
      </c>
      <c r="N40" s="103">
        <v>0</v>
      </c>
      <c r="O40" s="103">
        <v>0</v>
      </c>
      <c r="P40" s="103">
        <v>0</v>
      </c>
      <c r="Q40" s="103">
        <v>0</v>
      </c>
      <c r="R40" s="103">
        <v>0</v>
      </c>
      <c r="S40" s="103">
        <v>0</v>
      </c>
    </row>
    <row r="41" spans="1:20" ht="18.75" customHeight="1">
      <c r="A41" s="46" t="s">
        <v>72</v>
      </c>
      <c r="B41" s="89" t="s">
        <v>74</v>
      </c>
      <c r="C41" s="104"/>
      <c r="D41" s="104"/>
      <c r="E41" s="104"/>
      <c r="F41" s="104"/>
      <c r="G41" s="104"/>
      <c r="H41" s="104"/>
      <c r="I41" s="104"/>
      <c r="J41" s="104"/>
      <c r="K41" s="104"/>
      <c r="L41" s="104"/>
      <c r="M41" s="104"/>
      <c r="N41" s="104"/>
      <c r="O41" s="104"/>
      <c r="P41" s="104"/>
      <c r="Q41" s="104"/>
      <c r="R41" s="104"/>
      <c r="S41" s="104"/>
    </row>
    <row r="42" spans="1:20" ht="30.75">
      <c r="A42" s="45">
        <v>1</v>
      </c>
      <c r="B42" s="88" t="s">
        <v>177</v>
      </c>
      <c r="C42" s="103">
        <v>1991450.82</v>
      </c>
      <c r="D42" s="103">
        <v>1670184.9</v>
      </c>
      <c r="E42" s="103">
        <v>1442769.58</v>
      </c>
      <c r="F42" s="103">
        <v>1254757.1599999999</v>
      </c>
      <c r="G42" s="103">
        <v>1263180.99</v>
      </c>
      <c r="H42" s="103">
        <v>1258458.01</v>
      </c>
      <c r="I42" s="103">
        <v>2047877.79</v>
      </c>
      <c r="J42" s="103">
        <v>2199545.5099999998</v>
      </c>
      <c r="K42" s="103">
        <v>2376136.17</v>
      </c>
      <c r="L42" s="103">
        <v>3395593.9</v>
      </c>
      <c r="M42" s="103">
        <v>3110408.12</v>
      </c>
      <c r="N42" s="103">
        <v>2691663.55</v>
      </c>
      <c r="O42" s="103">
        <v>2515977.88</v>
      </c>
      <c r="P42" s="103">
        <v>2327751.5</v>
      </c>
      <c r="Q42" s="103">
        <v>2514421.42</v>
      </c>
      <c r="R42" s="103">
        <v>2768661.45</v>
      </c>
      <c r="S42" s="103">
        <v>8110849.8799999999</v>
      </c>
    </row>
    <row r="43" spans="1:20" ht="18.75" customHeight="1">
      <c r="A43" s="70" t="s">
        <v>144</v>
      </c>
      <c r="B43" s="84" t="s">
        <v>157</v>
      </c>
      <c r="C43" s="104"/>
      <c r="D43" s="104"/>
      <c r="E43" s="104"/>
      <c r="F43" s="104"/>
      <c r="G43" s="104"/>
      <c r="H43" s="104"/>
      <c r="I43" s="104"/>
      <c r="J43" s="104"/>
      <c r="K43" s="104"/>
      <c r="L43" s="104"/>
      <c r="M43" s="104"/>
      <c r="N43" s="104"/>
      <c r="O43" s="104"/>
      <c r="P43" s="104"/>
      <c r="Q43" s="104"/>
      <c r="R43" s="104"/>
      <c r="S43" s="104"/>
    </row>
    <row r="44" spans="1:20" ht="30">
      <c r="A44" s="91" t="s">
        <v>198</v>
      </c>
      <c r="B44" s="92" t="s">
        <v>200</v>
      </c>
      <c r="C44" s="103"/>
      <c r="D44" s="103"/>
      <c r="E44" s="103"/>
      <c r="F44" s="103"/>
      <c r="G44" s="103"/>
      <c r="H44" s="103"/>
      <c r="I44" s="103"/>
      <c r="J44" s="103"/>
      <c r="K44" s="103"/>
      <c r="L44" s="103"/>
      <c r="M44" s="103"/>
      <c r="N44" s="103"/>
      <c r="O44" s="103"/>
      <c r="P44" s="103"/>
      <c r="Q44" s="103"/>
      <c r="R44" s="103"/>
      <c r="S44" s="103"/>
    </row>
    <row r="45" spans="1:20" ht="30">
      <c r="A45" s="91" t="s">
        <v>199</v>
      </c>
      <c r="B45" s="92" t="s">
        <v>204</v>
      </c>
      <c r="C45" s="103">
        <v>256774</v>
      </c>
      <c r="D45" s="103">
        <v>419689</v>
      </c>
      <c r="E45" s="103">
        <v>644486</v>
      </c>
      <c r="F45" s="103">
        <v>1273190</v>
      </c>
      <c r="G45" s="103">
        <v>2109071</v>
      </c>
      <c r="H45" s="103">
        <v>3284738</v>
      </c>
      <c r="I45" s="103">
        <v>3809879</v>
      </c>
      <c r="J45" s="103">
        <v>3760738.55</v>
      </c>
      <c r="K45" s="103">
        <v>4039066</v>
      </c>
      <c r="L45" s="103">
        <v>3982781</v>
      </c>
      <c r="M45" s="103">
        <v>3851852</v>
      </c>
      <c r="N45" s="103">
        <v>4050557</v>
      </c>
      <c r="O45" s="103">
        <v>4233350</v>
      </c>
      <c r="P45" s="103">
        <v>4150399</v>
      </c>
      <c r="Q45" s="103">
        <v>4209919</v>
      </c>
      <c r="R45" s="103">
        <v>4014111</v>
      </c>
      <c r="S45" s="103">
        <v>3610929</v>
      </c>
      <c r="T45" s="106"/>
    </row>
    <row r="46" spans="1:20" ht="30">
      <c r="A46" s="93" t="s">
        <v>89</v>
      </c>
      <c r="B46" s="92" t="s">
        <v>188</v>
      </c>
      <c r="C46" s="103">
        <v>256637</v>
      </c>
      <c r="D46" s="103">
        <v>414086</v>
      </c>
      <c r="E46" s="103">
        <v>636819.93000000005</v>
      </c>
      <c r="F46" s="103">
        <v>1251470.1599999999</v>
      </c>
      <c r="G46" s="103">
        <v>2097216.46</v>
      </c>
      <c r="H46" s="103">
        <v>3256450.52</v>
      </c>
      <c r="I46" s="103">
        <v>3752678.21</v>
      </c>
      <c r="J46" s="103">
        <v>3717851.79</v>
      </c>
      <c r="K46" s="103">
        <v>3983562.65</v>
      </c>
      <c r="L46" s="103">
        <v>3925586.46</v>
      </c>
      <c r="M46" s="103">
        <v>3780327.7</v>
      </c>
      <c r="N46" s="103">
        <v>3976266.51</v>
      </c>
      <c r="O46" s="103">
        <v>4224668.55</v>
      </c>
      <c r="P46" s="103">
        <v>4162208</v>
      </c>
      <c r="Q46" s="103">
        <v>4213101.3899999997</v>
      </c>
      <c r="R46" s="103">
        <v>3899229.81</v>
      </c>
      <c r="S46" s="103">
        <v>3713049</v>
      </c>
    </row>
    <row r="47" spans="1:20" ht="60">
      <c r="A47" s="91" t="s">
        <v>202</v>
      </c>
      <c r="B47" s="92" t="s">
        <v>203</v>
      </c>
      <c r="C47" s="103"/>
      <c r="D47" s="103"/>
      <c r="E47" s="103"/>
      <c r="F47" s="103"/>
      <c r="G47" s="103"/>
      <c r="H47" s="103"/>
      <c r="I47" s="103"/>
      <c r="J47" s="103"/>
      <c r="K47" s="103"/>
      <c r="L47" s="103"/>
      <c r="M47" s="103"/>
      <c r="N47" s="103"/>
      <c r="O47" s="103"/>
      <c r="P47" s="103"/>
      <c r="Q47" s="103"/>
      <c r="R47" s="103"/>
      <c r="S47" s="103"/>
    </row>
    <row r="48" spans="1:20" ht="60">
      <c r="A48" s="91" t="s">
        <v>201</v>
      </c>
      <c r="B48" s="92" t="s">
        <v>215</v>
      </c>
      <c r="C48" s="103">
        <v>0</v>
      </c>
      <c r="D48" s="103">
        <v>0</v>
      </c>
      <c r="E48" s="103">
        <v>0</v>
      </c>
      <c r="F48" s="103">
        <v>0</v>
      </c>
      <c r="G48" s="103">
        <v>0</v>
      </c>
      <c r="H48" s="103">
        <v>0</v>
      </c>
      <c r="I48" s="103">
        <v>0</v>
      </c>
      <c r="J48" s="103">
        <v>0</v>
      </c>
      <c r="K48" s="103">
        <v>0</v>
      </c>
      <c r="L48" s="103">
        <v>63.710000000000036</v>
      </c>
      <c r="M48" s="103">
        <v>682.66</v>
      </c>
      <c r="N48" s="103">
        <v>2017.82</v>
      </c>
      <c r="O48" s="103">
        <v>3092.15</v>
      </c>
      <c r="P48" s="103">
        <v>5719.08</v>
      </c>
      <c r="Q48" s="103">
        <v>8564.16</v>
      </c>
      <c r="R48" s="103">
        <v>4036.71</v>
      </c>
      <c r="S48" s="103">
        <v>6095.99</v>
      </c>
    </row>
    <row r="49" spans="1:19" ht="30">
      <c r="A49" s="93" t="s">
        <v>101</v>
      </c>
      <c r="B49" s="92" t="s">
        <v>197</v>
      </c>
      <c r="C49" s="103">
        <v>0</v>
      </c>
      <c r="D49" s="103">
        <v>0</v>
      </c>
      <c r="E49" s="103">
        <v>0</v>
      </c>
      <c r="F49" s="103">
        <v>0</v>
      </c>
      <c r="G49" s="103">
        <v>0</v>
      </c>
      <c r="H49" s="103">
        <v>0</v>
      </c>
      <c r="I49" s="103">
        <v>0</v>
      </c>
      <c r="J49" s="103">
        <v>0</v>
      </c>
      <c r="K49" s="103">
        <v>0</v>
      </c>
      <c r="L49" s="103">
        <v>1933.3</v>
      </c>
      <c r="M49" s="103">
        <v>680.85</v>
      </c>
      <c r="N49" s="103">
        <v>0</v>
      </c>
      <c r="O49" s="103">
        <v>0</v>
      </c>
      <c r="P49" s="103">
        <v>5174.4799999999996</v>
      </c>
      <c r="Q49" s="103">
        <v>6653.18</v>
      </c>
      <c r="R49" s="103">
        <v>6660.12</v>
      </c>
      <c r="S49" s="103">
        <v>2512.9899999999998</v>
      </c>
    </row>
    <row r="50" spans="1:19" ht="30">
      <c r="A50" s="97" t="s">
        <v>97</v>
      </c>
      <c r="B50" s="96" t="s">
        <v>179</v>
      </c>
      <c r="C50" s="103">
        <v>0</v>
      </c>
      <c r="D50" s="103">
        <v>0</v>
      </c>
      <c r="E50" s="103">
        <v>0</v>
      </c>
      <c r="F50" s="103">
        <v>0</v>
      </c>
      <c r="G50" s="103">
        <v>0</v>
      </c>
      <c r="H50" s="103">
        <v>0</v>
      </c>
      <c r="I50" s="103">
        <v>113783.19</v>
      </c>
      <c r="J50" s="103">
        <v>211412.9</v>
      </c>
      <c r="K50" s="103">
        <v>187593.68</v>
      </c>
      <c r="L50" s="103">
        <v>198248.35</v>
      </c>
      <c r="M50" s="103">
        <v>312714.19</v>
      </c>
      <c r="N50" s="103">
        <v>331947.21000000002</v>
      </c>
      <c r="O50" s="103">
        <v>296712.53000000003</v>
      </c>
      <c r="P50" s="103">
        <v>236055.76</v>
      </c>
      <c r="Q50" s="103">
        <v>278120.8</v>
      </c>
      <c r="R50" s="103">
        <v>344046.84</v>
      </c>
      <c r="S50" s="103">
        <v>333668.28000000003</v>
      </c>
    </row>
    <row r="51" spans="1:19" ht="30">
      <c r="A51" s="97" t="s">
        <v>98</v>
      </c>
      <c r="B51" s="96" t="s">
        <v>178</v>
      </c>
      <c r="C51" s="103">
        <v>0</v>
      </c>
      <c r="D51" s="103">
        <v>0</v>
      </c>
      <c r="E51" s="103">
        <v>0</v>
      </c>
      <c r="F51" s="103">
        <v>0</v>
      </c>
      <c r="G51" s="103">
        <v>0</v>
      </c>
      <c r="H51" s="103">
        <v>0</v>
      </c>
      <c r="I51" s="103">
        <v>113398.96</v>
      </c>
      <c r="J51" s="103">
        <v>210609.2</v>
      </c>
      <c r="K51" s="103">
        <v>203107.32</v>
      </c>
      <c r="L51" s="103">
        <v>197723.25</v>
      </c>
      <c r="M51" s="103">
        <v>316853.34000000003</v>
      </c>
      <c r="N51" s="103">
        <v>334524.61</v>
      </c>
      <c r="O51" s="103">
        <v>281023.42</v>
      </c>
      <c r="P51" s="103">
        <v>238168.54</v>
      </c>
      <c r="Q51" s="103">
        <v>275328.67</v>
      </c>
      <c r="R51" s="103">
        <v>344828.55</v>
      </c>
      <c r="S51" s="103">
        <v>338904.29</v>
      </c>
    </row>
    <row r="52" spans="1:19" ht="45">
      <c r="A52" s="97" t="s">
        <v>147</v>
      </c>
      <c r="B52" s="96" t="s">
        <v>216</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row>
    <row r="53" spans="1:19" ht="45">
      <c r="A53" s="97" t="s">
        <v>148</v>
      </c>
      <c r="B53" s="96" t="s">
        <v>190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row>
    <row r="54" spans="1:19" ht="30">
      <c r="A54" s="95" t="s">
        <v>99</v>
      </c>
      <c r="B54" s="94" t="s">
        <v>191</v>
      </c>
      <c r="C54" s="103">
        <v>41835.1</v>
      </c>
      <c r="D54" s="103">
        <v>54545.38</v>
      </c>
      <c r="E54" s="103">
        <v>32806</v>
      </c>
      <c r="F54" s="103">
        <v>24296</v>
      </c>
      <c r="G54" s="103">
        <v>0</v>
      </c>
      <c r="H54" s="103">
        <v>0</v>
      </c>
      <c r="I54" s="103">
        <v>775</v>
      </c>
      <c r="J54" s="103">
        <v>2188.5100000000002</v>
      </c>
      <c r="K54" s="103">
        <v>116110.69</v>
      </c>
      <c r="L54" s="103">
        <v>153996.03</v>
      </c>
      <c r="M54" s="103">
        <v>143956.66</v>
      </c>
      <c r="N54" s="103">
        <v>147478.31</v>
      </c>
      <c r="O54" s="103">
        <v>153884</v>
      </c>
      <c r="P54" s="103">
        <v>41463.769999999997</v>
      </c>
      <c r="Q54" s="103">
        <v>13920.7</v>
      </c>
      <c r="R54" s="103">
        <v>45040.08</v>
      </c>
      <c r="S54" s="103">
        <v>86562.38</v>
      </c>
    </row>
    <row r="55" spans="1:19" ht="30">
      <c r="A55" s="95" t="s">
        <v>103</v>
      </c>
      <c r="B55" s="94" t="s">
        <v>192</v>
      </c>
      <c r="C55" s="103">
        <v>41835.1</v>
      </c>
      <c r="D55" s="103">
        <v>54545.38</v>
      </c>
      <c r="E55" s="103">
        <v>32806</v>
      </c>
      <c r="F55" s="103">
        <v>24296</v>
      </c>
      <c r="G55" s="103">
        <v>0</v>
      </c>
      <c r="H55" s="103">
        <v>0</v>
      </c>
      <c r="I55" s="103">
        <v>775</v>
      </c>
      <c r="J55" s="103">
        <v>2188.5100000000002</v>
      </c>
      <c r="K55" s="103">
        <v>116111</v>
      </c>
      <c r="L55" s="103">
        <v>153996</v>
      </c>
      <c r="M55" s="103">
        <v>143957</v>
      </c>
      <c r="N55" s="103">
        <v>147478</v>
      </c>
      <c r="O55" s="103">
        <v>153884</v>
      </c>
      <c r="P55" s="103">
        <v>41464</v>
      </c>
      <c r="Q55" s="103">
        <v>13920.7</v>
      </c>
      <c r="R55" s="103">
        <v>45040.08</v>
      </c>
      <c r="S55" s="103">
        <v>86562</v>
      </c>
    </row>
    <row r="56" spans="1:19" ht="30">
      <c r="A56" s="95" t="s">
        <v>145</v>
      </c>
      <c r="B56" s="94" t="s">
        <v>180</v>
      </c>
      <c r="C56" s="103">
        <v>211408.64000000001</v>
      </c>
      <c r="D56" s="103">
        <v>194141</v>
      </c>
      <c r="E56" s="103">
        <v>147033.45000000001</v>
      </c>
      <c r="F56" s="103">
        <v>130829.12000000001</v>
      </c>
      <c r="G56" s="103">
        <v>103939.69</v>
      </c>
      <c r="H56" s="103">
        <v>34503.599999999999</v>
      </c>
      <c r="I56" s="103">
        <v>65369.26</v>
      </c>
      <c r="J56" s="103">
        <v>104691</v>
      </c>
      <c r="K56" s="103">
        <v>123788.4</v>
      </c>
      <c r="L56" s="103">
        <v>155417.56</v>
      </c>
      <c r="M56" s="103">
        <v>368966.28</v>
      </c>
      <c r="N56" s="103">
        <v>363167.65</v>
      </c>
      <c r="O56" s="103">
        <v>295505.58</v>
      </c>
      <c r="P56" s="103">
        <v>248929.23</v>
      </c>
      <c r="Q56" s="103">
        <v>197561.44</v>
      </c>
      <c r="R56" s="103">
        <v>225421.45</v>
      </c>
      <c r="S56" s="103">
        <v>325052.43</v>
      </c>
    </row>
    <row r="57" spans="1:19" ht="30">
      <c r="A57" s="95" t="s">
        <v>146</v>
      </c>
      <c r="B57" s="94" t="s">
        <v>181</v>
      </c>
      <c r="C57" s="103">
        <v>211400</v>
      </c>
      <c r="D57" s="103">
        <v>194000</v>
      </c>
      <c r="E57" s="103">
        <v>145527</v>
      </c>
      <c r="F57" s="103">
        <v>160487.75</v>
      </c>
      <c r="G57" s="103">
        <v>105573.98</v>
      </c>
      <c r="H57" s="103">
        <v>34459.08</v>
      </c>
      <c r="I57" s="103">
        <v>31136.94</v>
      </c>
      <c r="J57" s="103">
        <v>104983.59</v>
      </c>
      <c r="K57" s="103">
        <v>124076.71</v>
      </c>
      <c r="L57" s="103">
        <v>162017.51</v>
      </c>
      <c r="M57" s="103">
        <v>363849.92</v>
      </c>
      <c r="N57" s="103">
        <v>377998.01</v>
      </c>
      <c r="O57" s="103">
        <v>291719.82</v>
      </c>
      <c r="P57" s="103">
        <v>244493.64</v>
      </c>
      <c r="Q57" s="103">
        <v>198738.7</v>
      </c>
      <c r="R57" s="103">
        <v>224958.02</v>
      </c>
      <c r="S57" s="103">
        <v>325361.31</v>
      </c>
    </row>
    <row r="58" spans="1:19" ht="30">
      <c r="A58" s="98" t="s">
        <v>149</v>
      </c>
      <c r="B58" s="99" t="s">
        <v>193</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row>
    <row r="59" spans="1:19" ht="30">
      <c r="A59" s="98" t="s">
        <v>150</v>
      </c>
      <c r="B59" s="99" t="s">
        <v>194</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row>
    <row r="60" spans="1:19" ht="30">
      <c r="A60" s="98" t="s">
        <v>151</v>
      </c>
      <c r="B60" s="99" t="s">
        <v>182</v>
      </c>
      <c r="C60" s="103">
        <v>0</v>
      </c>
      <c r="D60" s="103">
        <v>0</v>
      </c>
      <c r="E60" s="103">
        <v>0</v>
      </c>
      <c r="F60" s="103">
        <v>0</v>
      </c>
      <c r="G60" s="103">
        <v>0</v>
      </c>
      <c r="H60" s="103">
        <v>0</v>
      </c>
      <c r="I60" s="103">
        <v>0</v>
      </c>
      <c r="J60" s="103">
        <v>219104.25</v>
      </c>
      <c r="K60" s="103">
        <v>210157.92</v>
      </c>
      <c r="L60" s="103">
        <v>-25096.02</v>
      </c>
      <c r="M60" s="103">
        <v>38189.35</v>
      </c>
      <c r="N60" s="103">
        <v>-16555.45</v>
      </c>
      <c r="O60" s="103">
        <v>36891.71</v>
      </c>
      <c r="P60" s="103">
        <v>372468.16</v>
      </c>
      <c r="Q60" s="103">
        <v>360528.26</v>
      </c>
      <c r="R60" s="103">
        <v>350474.61</v>
      </c>
      <c r="S60" s="103">
        <v>360341.38</v>
      </c>
    </row>
    <row r="61" spans="1:19" ht="30">
      <c r="A61" s="98" t="s">
        <v>152</v>
      </c>
      <c r="B61" s="99" t="s">
        <v>185</v>
      </c>
      <c r="C61" s="103">
        <v>0</v>
      </c>
      <c r="D61" s="103">
        <v>0</v>
      </c>
      <c r="E61" s="103">
        <v>0</v>
      </c>
      <c r="F61" s="103">
        <v>0</v>
      </c>
      <c r="G61" s="103">
        <v>0</v>
      </c>
      <c r="H61" s="103">
        <v>0</v>
      </c>
      <c r="I61" s="103">
        <v>0</v>
      </c>
      <c r="J61" s="103">
        <v>219721.96</v>
      </c>
      <c r="K61" s="103">
        <v>210571.68</v>
      </c>
      <c r="L61" s="103">
        <v>-25395.119999999999</v>
      </c>
      <c r="M61" s="103">
        <v>38106.6</v>
      </c>
      <c r="N61" s="103">
        <v>-18046.509999999998</v>
      </c>
      <c r="O61" s="103">
        <v>38309.75</v>
      </c>
      <c r="P61" s="103">
        <v>370362.27</v>
      </c>
      <c r="Q61" s="103">
        <v>364448.8</v>
      </c>
      <c r="R61" s="103">
        <v>349758.16</v>
      </c>
      <c r="S61" s="103">
        <v>361309.91</v>
      </c>
    </row>
    <row r="62" spans="1:19" ht="30">
      <c r="A62" s="100" t="s">
        <v>153</v>
      </c>
      <c r="B62" s="101" t="s">
        <v>195</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row>
    <row r="63" spans="1:19" ht="45">
      <c r="A63" s="100" t="s">
        <v>154</v>
      </c>
      <c r="B63" s="101" t="s">
        <v>196</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c r="S63" s="103">
        <v>0</v>
      </c>
    </row>
    <row r="64" spans="1:19" ht="30">
      <c r="A64" s="100" t="s">
        <v>155</v>
      </c>
      <c r="B64" s="101" t="s">
        <v>183</v>
      </c>
      <c r="C64" s="103">
        <v>0</v>
      </c>
      <c r="D64" s="103">
        <v>0</v>
      </c>
      <c r="E64" s="103">
        <v>0</v>
      </c>
      <c r="F64" s="103">
        <v>0</v>
      </c>
      <c r="G64" s="103">
        <v>0</v>
      </c>
      <c r="H64" s="103">
        <v>0</v>
      </c>
      <c r="I64" s="103">
        <v>0</v>
      </c>
      <c r="J64" s="103">
        <v>0</v>
      </c>
      <c r="K64" s="103">
        <v>10201.450000000001</v>
      </c>
      <c r="L64" s="103">
        <v>6044.76</v>
      </c>
      <c r="M64" s="103">
        <v>0</v>
      </c>
      <c r="N64" s="103">
        <v>5732.54</v>
      </c>
      <c r="O64" s="103">
        <v>10385.200000000001</v>
      </c>
      <c r="P64" s="103">
        <v>4476.0200000000004</v>
      </c>
      <c r="Q64" s="103">
        <v>6065.65</v>
      </c>
      <c r="R64" s="103">
        <v>7986.8</v>
      </c>
      <c r="S64" s="103">
        <v>2589.04</v>
      </c>
    </row>
    <row r="65" spans="1:19" ht="30">
      <c r="A65" s="100" t="s">
        <v>156</v>
      </c>
      <c r="B65" s="101" t="s">
        <v>184</v>
      </c>
      <c r="C65" s="103">
        <v>0</v>
      </c>
      <c r="D65" s="103">
        <v>0</v>
      </c>
      <c r="E65" s="103">
        <v>0</v>
      </c>
      <c r="F65" s="103">
        <v>0</v>
      </c>
      <c r="G65" s="103">
        <v>0</v>
      </c>
      <c r="H65" s="103">
        <v>0</v>
      </c>
      <c r="I65" s="103">
        <v>0</v>
      </c>
      <c r="J65" s="103">
        <v>0</v>
      </c>
      <c r="K65" s="103">
        <v>9783.4</v>
      </c>
      <c r="L65" s="103">
        <v>6478.56</v>
      </c>
      <c r="M65" s="103">
        <v>-5.2</v>
      </c>
      <c r="N65" s="103">
        <v>5746.13</v>
      </c>
      <c r="O65" s="103">
        <v>10412.209999999999</v>
      </c>
      <c r="P65" s="103">
        <v>4436.18</v>
      </c>
      <c r="Q65" s="103">
        <v>6106.92</v>
      </c>
      <c r="R65" s="103">
        <v>7970.27</v>
      </c>
      <c r="S65" s="103">
        <v>2595.75</v>
      </c>
    </row>
    <row r="68" spans="1:19">
      <c r="C68" s="106">
        <f>C50+C53+C57+C61+C65</f>
        <v>211400</v>
      </c>
    </row>
  </sheetData>
  <pageMargins left="0.9055118110236221" right="0.31496062992125984" top="0.78740157480314965" bottom="0.78740157480314965" header="0.31496062992125984" footer="0.31496062992125984"/>
  <pageSetup paperSize="8" scale="65" fitToWidth="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078F5-B294-40AF-901D-E9441CB44D42}">
  <sheetPr>
    <tabColor rgb="FFFFFF99"/>
    <pageSetUpPr fitToPage="1"/>
  </sheetPr>
  <dimension ref="A1:S3709"/>
  <sheetViews>
    <sheetView showGridLines="0" zoomScaleNormal="100" workbookViewId="0">
      <pane ySplit="2" topLeftCell="A66" activePane="bottomLeft" state="frozen"/>
      <selection activeCell="A3293" sqref="A3293"/>
      <selection pane="bottomLeft" activeCell="F99" sqref="F99"/>
    </sheetView>
  </sheetViews>
  <sheetFormatPr baseColWidth="10" defaultRowHeight="12.75"/>
  <cols>
    <col min="1" max="1" width="24.855468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v>183750</v>
      </c>
      <c r="R5" s="33">
        <v>183750</v>
      </c>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v>2625</v>
      </c>
      <c r="P7" s="33">
        <v>2625</v>
      </c>
      <c r="Q7" s="33">
        <v>2625</v>
      </c>
      <c r="R7" s="33">
        <v>2625</v>
      </c>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v>58004</v>
      </c>
      <c r="N9" s="33">
        <v>58004</v>
      </c>
      <c r="O9" s="33">
        <v>58004</v>
      </c>
      <c r="P9" s="33">
        <v>58004</v>
      </c>
      <c r="Q9" s="33">
        <v>58004</v>
      </c>
      <c r="R9" s="33">
        <v>58004</v>
      </c>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v>145451</v>
      </c>
      <c r="J13" s="33">
        <v>145451</v>
      </c>
      <c r="K13" s="33">
        <v>145451</v>
      </c>
      <c r="L13" s="33">
        <v>145451</v>
      </c>
      <c r="M13" s="33">
        <v>145451</v>
      </c>
      <c r="N13" s="33">
        <v>145451</v>
      </c>
      <c r="O13" s="33">
        <v>145451</v>
      </c>
      <c r="P13" s="33">
        <v>145451</v>
      </c>
      <c r="Q13" s="33">
        <v>145451</v>
      </c>
      <c r="R13" s="33">
        <v>145451</v>
      </c>
      <c r="S13" s="33"/>
    </row>
    <row r="14" spans="1:19">
      <c r="B14" s="5">
        <v>2011</v>
      </c>
      <c r="C14" s="32"/>
      <c r="D14" s="32"/>
      <c r="E14" s="32"/>
      <c r="F14" s="32"/>
      <c r="G14" s="32"/>
      <c r="H14" s="33">
        <v>102330</v>
      </c>
      <c r="I14" s="33">
        <v>102330</v>
      </c>
      <c r="J14" s="33">
        <v>102330</v>
      </c>
      <c r="K14" s="33">
        <v>102330</v>
      </c>
      <c r="L14" s="33">
        <v>102330</v>
      </c>
      <c r="M14" s="33">
        <v>102330</v>
      </c>
      <c r="N14" s="33">
        <v>102330</v>
      </c>
      <c r="O14" s="33">
        <v>102330</v>
      </c>
      <c r="P14" s="33">
        <v>102330</v>
      </c>
      <c r="Q14" s="33">
        <v>102330</v>
      </c>
      <c r="R14" s="33">
        <v>102330</v>
      </c>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v>148</v>
      </c>
      <c r="D27" s="33">
        <v>148</v>
      </c>
      <c r="E27" s="33">
        <v>148</v>
      </c>
      <c r="F27" s="33">
        <v>148</v>
      </c>
      <c r="G27" s="33">
        <v>148</v>
      </c>
      <c r="H27" s="33">
        <v>148</v>
      </c>
      <c r="I27" s="33">
        <v>148</v>
      </c>
      <c r="J27" s="33">
        <v>148</v>
      </c>
      <c r="K27" s="33">
        <v>148</v>
      </c>
      <c r="L27" s="33">
        <v>148</v>
      </c>
      <c r="M27" s="33">
        <v>148</v>
      </c>
      <c r="N27" s="33">
        <v>148</v>
      </c>
      <c r="O27" s="33">
        <v>148</v>
      </c>
      <c r="P27" s="33">
        <v>148</v>
      </c>
      <c r="Q27" s="33">
        <v>148</v>
      </c>
      <c r="R27" s="33">
        <v>148</v>
      </c>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v>121596</v>
      </c>
      <c r="D29" s="33">
        <v>121596</v>
      </c>
      <c r="E29" s="33">
        <v>121596</v>
      </c>
      <c r="F29" s="33">
        <v>121596</v>
      </c>
      <c r="G29" s="33">
        <v>121596</v>
      </c>
      <c r="H29" s="33">
        <v>121596</v>
      </c>
      <c r="I29" s="33">
        <v>121596</v>
      </c>
      <c r="J29" s="33">
        <v>121596</v>
      </c>
      <c r="K29" s="33">
        <v>121596</v>
      </c>
      <c r="L29" s="33">
        <v>121596</v>
      </c>
      <c r="M29" s="33">
        <v>121596</v>
      </c>
      <c r="N29" s="33">
        <v>121596</v>
      </c>
      <c r="O29" s="33">
        <v>121596</v>
      </c>
      <c r="P29" s="33">
        <v>121596</v>
      </c>
      <c r="Q29" s="33">
        <v>121596</v>
      </c>
      <c r="R29" s="33">
        <v>121596</v>
      </c>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v>361863</v>
      </c>
      <c r="D33" s="33">
        <v>361863</v>
      </c>
      <c r="E33" s="33">
        <v>361863</v>
      </c>
      <c r="F33" s="33">
        <v>361863</v>
      </c>
      <c r="G33" s="33">
        <v>361863</v>
      </c>
      <c r="H33" s="33">
        <v>361863</v>
      </c>
      <c r="I33" s="33">
        <v>361863</v>
      </c>
      <c r="J33" s="33">
        <v>361863</v>
      </c>
      <c r="K33" s="33">
        <v>361863</v>
      </c>
      <c r="L33" s="33">
        <v>361863</v>
      </c>
      <c r="M33" s="33">
        <v>361863</v>
      </c>
      <c r="N33" s="33">
        <v>361863</v>
      </c>
      <c r="O33" s="33">
        <v>361863</v>
      </c>
      <c r="P33" s="33">
        <v>361863</v>
      </c>
      <c r="Q33" s="33">
        <v>361863</v>
      </c>
      <c r="R33" s="33">
        <v>361863</v>
      </c>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v>9990</v>
      </c>
      <c r="D41" s="33">
        <v>9990</v>
      </c>
      <c r="E41" s="33">
        <v>9990</v>
      </c>
      <c r="F41" s="33">
        <v>9990</v>
      </c>
      <c r="G41" s="33">
        <v>9990</v>
      </c>
      <c r="H41" s="33">
        <v>9990</v>
      </c>
      <c r="I41" s="33">
        <v>9990</v>
      </c>
      <c r="J41" s="33">
        <v>9990</v>
      </c>
      <c r="K41" s="33">
        <v>9990</v>
      </c>
      <c r="L41" s="33">
        <v>9990</v>
      </c>
      <c r="M41" s="33">
        <v>9990</v>
      </c>
      <c r="N41" s="33">
        <v>9990</v>
      </c>
      <c r="O41" s="33">
        <v>9990</v>
      </c>
      <c r="P41" s="33">
        <v>9990</v>
      </c>
      <c r="Q41" s="33">
        <v>9990</v>
      </c>
      <c r="R41" s="33">
        <v>9990</v>
      </c>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v>21227</v>
      </c>
      <c r="D45" s="33">
        <v>21227</v>
      </c>
      <c r="E45" s="33">
        <v>21227</v>
      </c>
      <c r="F45" s="33">
        <v>21227</v>
      </c>
      <c r="G45" s="33">
        <v>21227</v>
      </c>
      <c r="H45" s="33">
        <v>21227</v>
      </c>
      <c r="I45" s="33">
        <v>21227</v>
      </c>
      <c r="J45" s="33">
        <v>21227</v>
      </c>
      <c r="K45" s="33">
        <v>21227</v>
      </c>
      <c r="L45" s="33">
        <v>21227</v>
      </c>
      <c r="M45" s="33">
        <v>21227</v>
      </c>
      <c r="N45" s="33">
        <v>21227</v>
      </c>
      <c r="O45" s="33">
        <v>21227</v>
      </c>
      <c r="P45" s="33">
        <v>21227</v>
      </c>
      <c r="Q45" s="33">
        <v>21227</v>
      </c>
      <c r="R45" s="33">
        <v>21227</v>
      </c>
      <c r="S45" s="33"/>
    </row>
    <row r="46" spans="2:19">
      <c r="B46" s="5">
        <v>1979</v>
      </c>
      <c r="C46" s="33">
        <v>4322</v>
      </c>
      <c r="D46" s="33">
        <v>4322</v>
      </c>
      <c r="E46" s="33">
        <v>4322</v>
      </c>
      <c r="F46" s="33">
        <v>4322</v>
      </c>
      <c r="G46" s="33">
        <v>4322</v>
      </c>
      <c r="H46" s="33">
        <v>4322</v>
      </c>
      <c r="I46" s="33">
        <v>4322</v>
      </c>
      <c r="J46" s="33">
        <v>4322</v>
      </c>
      <c r="K46" s="33">
        <v>4322</v>
      </c>
      <c r="L46" s="33">
        <v>4322</v>
      </c>
      <c r="M46" s="33">
        <v>4322</v>
      </c>
      <c r="N46" s="33">
        <v>4322</v>
      </c>
      <c r="O46" s="33">
        <v>4322</v>
      </c>
      <c r="P46" s="33">
        <v>4322</v>
      </c>
      <c r="Q46" s="33">
        <v>4322</v>
      </c>
      <c r="R46" s="33">
        <v>4322</v>
      </c>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v>42227</v>
      </c>
      <c r="D49" s="33">
        <v>42227</v>
      </c>
      <c r="E49" s="33">
        <v>42227</v>
      </c>
      <c r="F49" s="33">
        <v>42227</v>
      </c>
      <c r="G49" s="33">
        <v>42227</v>
      </c>
      <c r="H49" s="33">
        <v>42227</v>
      </c>
      <c r="I49" s="33">
        <v>42227</v>
      </c>
      <c r="J49" s="33">
        <v>42227</v>
      </c>
      <c r="K49" s="33">
        <v>42227</v>
      </c>
      <c r="L49" s="33">
        <v>42227</v>
      </c>
      <c r="M49" s="33">
        <v>42227</v>
      </c>
      <c r="N49" s="33">
        <v>42227</v>
      </c>
      <c r="O49" s="33">
        <v>42227</v>
      </c>
      <c r="P49" s="33">
        <v>42227</v>
      </c>
      <c r="Q49" s="33">
        <v>42227</v>
      </c>
      <c r="R49" s="33">
        <v>42227</v>
      </c>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v>885</v>
      </c>
      <c r="D51" s="33">
        <v>885</v>
      </c>
      <c r="E51" s="33">
        <v>885</v>
      </c>
      <c r="F51" s="33">
        <v>885</v>
      </c>
      <c r="G51" s="33">
        <v>885</v>
      </c>
      <c r="H51" s="33">
        <v>885</v>
      </c>
      <c r="I51" s="33">
        <v>885</v>
      </c>
      <c r="J51" s="33">
        <v>885</v>
      </c>
      <c r="K51" s="33">
        <v>885</v>
      </c>
      <c r="L51" s="33">
        <v>885</v>
      </c>
      <c r="M51" s="33">
        <v>885</v>
      </c>
      <c r="N51" s="33">
        <v>885</v>
      </c>
      <c r="O51" s="33">
        <v>885</v>
      </c>
      <c r="P51" s="33">
        <v>885</v>
      </c>
      <c r="Q51" s="33">
        <v>885</v>
      </c>
      <c r="R51" s="33">
        <v>885</v>
      </c>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v>108</v>
      </c>
      <c r="D54" s="33">
        <v>108</v>
      </c>
      <c r="E54" s="33">
        <v>108</v>
      </c>
      <c r="F54" s="33">
        <v>108</v>
      </c>
      <c r="G54" s="33">
        <v>108</v>
      </c>
      <c r="H54" s="33">
        <v>108</v>
      </c>
      <c r="I54" s="33">
        <v>108</v>
      </c>
      <c r="J54" s="33">
        <v>108</v>
      </c>
      <c r="K54" s="33">
        <v>108</v>
      </c>
      <c r="L54" s="33">
        <v>108</v>
      </c>
      <c r="M54" s="33">
        <v>108</v>
      </c>
      <c r="N54" s="33">
        <v>108</v>
      </c>
      <c r="O54" s="33">
        <v>108</v>
      </c>
      <c r="P54" s="33">
        <v>108</v>
      </c>
      <c r="Q54" s="33">
        <v>108</v>
      </c>
      <c r="R54" s="33">
        <v>108</v>
      </c>
      <c r="S54" s="33"/>
    </row>
    <row r="55" spans="2:19">
      <c r="B55" s="5">
        <v>1970</v>
      </c>
      <c r="C55" s="33">
        <v>57094</v>
      </c>
      <c r="D55" s="33">
        <v>57094</v>
      </c>
      <c r="E55" s="33">
        <v>57094</v>
      </c>
      <c r="F55" s="33">
        <v>57094</v>
      </c>
      <c r="G55" s="33">
        <v>57094</v>
      </c>
      <c r="H55" s="33">
        <v>57094</v>
      </c>
      <c r="I55" s="33">
        <v>57094</v>
      </c>
      <c r="J55" s="33">
        <v>57094</v>
      </c>
      <c r="K55" s="33">
        <v>57094</v>
      </c>
      <c r="L55" s="33">
        <v>57094</v>
      </c>
      <c r="M55" s="33">
        <v>57094</v>
      </c>
      <c r="N55" s="33">
        <v>57094</v>
      </c>
      <c r="O55" s="33">
        <v>57094</v>
      </c>
      <c r="P55" s="33">
        <v>57094</v>
      </c>
      <c r="Q55" s="33">
        <v>57094</v>
      </c>
      <c r="R55" s="33">
        <v>57094</v>
      </c>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v>47</v>
      </c>
      <c r="D66" s="33">
        <v>47</v>
      </c>
      <c r="E66" s="33">
        <v>47</v>
      </c>
      <c r="F66" s="33">
        <v>47</v>
      </c>
      <c r="G66" s="33">
        <v>47</v>
      </c>
      <c r="H66" s="33">
        <v>47</v>
      </c>
      <c r="I66" s="33">
        <v>47</v>
      </c>
      <c r="J66" s="33">
        <v>47</v>
      </c>
      <c r="K66" s="33">
        <v>47</v>
      </c>
      <c r="L66" s="33">
        <v>47</v>
      </c>
      <c r="M66" s="33">
        <v>47</v>
      </c>
      <c r="N66" s="33">
        <v>47</v>
      </c>
      <c r="O66" s="33">
        <v>47</v>
      </c>
      <c r="P66" s="33">
        <v>47</v>
      </c>
      <c r="Q66" s="33">
        <v>47</v>
      </c>
      <c r="R66" s="33">
        <v>47</v>
      </c>
      <c r="S66" s="33"/>
    </row>
    <row r="67" spans="2:19">
      <c r="B67" s="5">
        <v>1958</v>
      </c>
      <c r="C67" s="33">
        <v>100</v>
      </c>
      <c r="D67" s="33">
        <v>100</v>
      </c>
      <c r="E67" s="33">
        <v>100</v>
      </c>
      <c r="F67" s="33">
        <v>100</v>
      </c>
      <c r="G67" s="33">
        <v>100</v>
      </c>
      <c r="H67" s="33">
        <v>100</v>
      </c>
      <c r="I67" s="33">
        <v>100</v>
      </c>
      <c r="J67" s="33">
        <v>100</v>
      </c>
      <c r="K67" s="33">
        <v>100</v>
      </c>
      <c r="L67" s="33">
        <v>100</v>
      </c>
      <c r="M67" s="33">
        <v>100</v>
      </c>
      <c r="N67" s="33">
        <v>100</v>
      </c>
      <c r="O67" s="33">
        <v>100</v>
      </c>
      <c r="P67" s="33">
        <v>100</v>
      </c>
      <c r="Q67" s="33">
        <v>100</v>
      </c>
      <c r="R67" s="33">
        <v>100</v>
      </c>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619607</v>
      </c>
      <c r="D96" s="7">
        <f>SUM(D18:D95)</f>
        <v>619607</v>
      </c>
      <c r="E96" s="7">
        <f>SUM(E17:E95)</f>
        <v>619607</v>
      </c>
      <c r="F96" s="7">
        <f>SUM(F16:F95)</f>
        <v>619607</v>
      </c>
      <c r="G96" s="7">
        <f>SUM(G15:G95)</f>
        <v>619607</v>
      </c>
      <c r="H96" s="7">
        <f>SUM(H9:H95)</f>
        <v>721937</v>
      </c>
      <c r="I96" s="7">
        <f>SUM(I9:I95)</f>
        <v>867388</v>
      </c>
      <c r="J96" s="7">
        <f t="shared" ref="J96:L96" si="0">SUM(J9:J95)</f>
        <v>867388</v>
      </c>
      <c r="K96" s="7">
        <f>SUM(K9:K95)</f>
        <v>867388</v>
      </c>
      <c r="L96" s="7">
        <f t="shared" si="0"/>
        <v>867388</v>
      </c>
      <c r="M96" s="7">
        <f>SUM(M9:M95)</f>
        <v>925392</v>
      </c>
      <c r="N96" s="10">
        <f>SUM(N5:N95)</f>
        <v>925392</v>
      </c>
      <c r="O96" s="10">
        <f>SUM(O5:O95)</f>
        <v>928017</v>
      </c>
      <c r="P96" s="10">
        <f>SUM(P5:P95)</f>
        <v>928017</v>
      </c>
      <c r="Q96" s="10">
        <f>SUM(Q5:Q95)</f>
        <v>1111767</v>
      </c>
      <c r="R96" s="10">
        <f>SUM(R3:R95)</f>
        <v>1111767</v>
      </c>
      <c r="S96" s="10">
        <f>SUM(S3:S95)</f>
        <v>0</v>
      </c>
    </row>
    <row r="97" spans="1:19">
      <c r="A97" s="8"/>
      <c r="B97" s="6"/>
      <c r="C97" s="7"/>
      <c r="D97" s="7"/>
      <c r="E97" s="7"/>
      <c r="F97" s="7"/>
      <c r="G97" s="7"/>
      <c r="H97" s="7"/>
      <c r="I97" s="7"/>
      <c r="J97" s="7"/>
      <c r="K97" s="7"/>
      <c r="L97" s="7"/>
      <c r="M97" s="7"/>
    </row>
    <row r="98" spans="1:19" ht="51">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v>2728</v>
      </c>
      <c r="R100" s="33">
        <v>2728</v>
      </c>
      <c r="S100" s="33"/>
    </row>
    <row r="101" spans="1:19">
      <c r="A101" s="35"/>
      <c r="B101" s="5">
        <v>2019</v>
      </c>
      <c r="C101" s="32"/>
      <c r="D101" s="32"/>
      <c r="E101" s="32"/>
      <c r="F101" s="32"/>
      <c r="G101" s="32"/>
      <c r="H101" s="32"/>
      <c r="I101" s="32"/>
      <c r="J101" s="32"/>
      <c r="K101" s="32"/>
      <c r="L101" s="32"/>
      <c r="M101" s="32"/>
      <c r="N101" s="32"/>
      <c r="O101" s="32"/>
      <c r="P101" s="33">
        <v>11422</v>
      </c>
      <c r="Q101" s="33">
        <v>11422</v>
      </c>
      <c r="R101" s="33">
        <v>11422</v>
      </c>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v>8984.89</v>
      </c>
      <c r="O103" s="33">
        <v>7837</v>
      </c>
      <c r="P103" s="33">
        <v>7837</v>
      </c>
      <c r="Q103" s="33">
        <v>7837</v>
      </c>
      <c r="R103" s="33">
        <v>7837</v>
      </c>
      <c r="S103" s="33"/>
    </row>
    <row r="104" spans="1:19">
      <c r="B104" s="5">
        <v>2016</v>
      </c>
      <c r="C104" s="32"/>
      <c r="D104" s="32"/>
      <c r="E104" s="32"/>
      <c r="F104" s="32"/>
      <c r="G104" s="32"/>
      <c r="H104" s="32"/>
      <c r="I104" s="32"/>
      <c r="J104" s="32"/>
      <c r="K104" s="32"/>
      <c r="L104" s="32"/>
      <c r="M104" s="33">
        <v>2500</v>
      </c>
      <c r="N104" s="33">
        <v>2500</v>
      </c>
      <c r="O104" s="33">
        <v>2500</v>
      </c>
      <c r="P104" s="33">
        <v>2500</v>
      </c>
      <c r="Q104" s="33">
        <v>2500</v>
      </c>
      <c r="R104" s="33">
        <v>2500</v>
      </c>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v>10351</v>
      </c>
      <c r="K107" s="33">
        <v>10351</v>
      </c>
      <c r="L107" s="33">
        <v>10351</v>
      </c>
      <c r="M107" s="33">
        <v>10351</v>
      </c>
      <c r="N107" s="33">
        <v>10351</v>
      </c>
      <c r="O107" s="33">
        <v>10351</v>
      </c>
      <c r="P107" s="33">
        <v>10351</v>
      </c>
      <c r="Q107" s="33">
        <v>10351</v>
      </c>
      <c r="R107" s="33">
        <v>10351</v>
      </c>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v>12788</v>
      </c>
      <c r="F112" s="33">
        <v>12788</v>
      </c>
      <c r="G112" s="33">
        <v>12788</v>
      </c>
      <c r="H112" s="33">
        <v>12788</v>
      </c>
      <c r="I112" s="33">
        <v>12788</v>
      </c>
      <c r="J112" s="33">
        <v>12788</v>
      </c>
      <c r="K112" s="33">
        <v>12788</v>
      </c>
      <c r="L112" s="33">
        <v>12788</v>
      </c>
      <c r="M112" s="33">
        <v>12788</v>
      </c>
      <c r="N112" s="33">
        <v>12788</v>
      </c>
      <c r="O112" s="33">
        <v>12788</v>
      </c>
      <c r="P112" s="33">
        <v>12788</v>
      </c>
      <c r="Q112" s="33">
        <v>12788</v>
      </c>
      <c r="R112" s="33">
        <v>12788</v>
      </c>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v>12568</v>
      </c>
      <c r="D116" s="33">
        <v>12568</v>
      </c>
      <c r="E116" s="33">
        <v>12568</v>
      </c>
      <c r="F116" s="33">
        <v>12568</v>
      </c>
      <c r="G116" s="33">
        <v>12568</v>
      </c>
      <c r="H116" s="33">
        <v>12568</v>
      </c>
      <c r="I116" s="33">
        <v>12568</v>
      </c>
      <c r="J116" s="33">
        <v>12568</v>
      </c>
      <c r="K116" s="33">
        <v>12568</v>
      </c>
      <c r="L116" s="33">
        <v>12568</v>
      </c>
      <c r="M116" s="33">
        <v>12568</v>
      </c>
      <c r="N116" s="33">
        <v>12568</v>
      </c>
      <c r="O116" s="33">
        <v>12568</v>
      </c>
      <c r="P116" s="33">
        <v>12568</v>
      </c>
      <c r="Q116" s="33">
        <v>12568</v>
      </c>
      <c r="R116" s="33">
        <v>12568</v>
      </c>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v>3868</v>
      </c>
      <c r="D120" s="33">
        <v>3868</v>
      </c>
      <c r="E120" s="33">
        <v>3868</v>
      </c>
      <c r="F120" s="33">
        <v>3868</v>
      </c>
      <c r="G120" s="33">
        <v>3868</v>
      </c>
      <c r="H120" s="33">
        <v>3868</v>
      </c>
      <c r="I120" s="33">
        <v>3868</v>
      </c>
      <c r="J120" s="33">
        <v>3868</v>
      </c>
      <c r="K120" s="33">
        <v>3868</v>
      </c>
      <c r="L120" s="33">
        <v>3868</v>
      </c>
      <c r="M120" s="33">
        <v>3868</v>
      </c>
      <c r="N120" s="33">
        <v>3868</v>
      </c>
      <c r="O120" s="33">
        <v>3868</v>
      </c>
      <c r="P120" s="33">
        <v>3868</v>
      </c>
      <c r="Q120" s="33">
        <v>3868</v>
      </c>
      <c r="R120" s="33">
        <v>3868</v>
      </c>
      <c r="S120" s="33"/>
    </row>
    <row r="121" spans="2:19">
      <c r="B121" s="5">
        <v>1999</v>
      </c>
      <c r="C121" s="33">
        <v>2918</v>
      </c>
      <c r="D121" s="33">
        <v>2918</v>
      </c>
      <c r="E121" s="33">
        <v>2918</v>
      </c>
      <c r="F121" s="33">
        <v>2918</v>
      </c>
      <c r="G121" s="33">
        <v>2918</v>
      </c>
      <c r="H121" s="33">
        <v>2918</v>
      </c>
      <c r="I121" s="33">
        <v>2918</v>
      </c>
      <c r="J121" s="33">
        <v>2918</v>
      </c>
      <c r="K121" s="33">
        <v>2918</v>
      </c>
      <c r="L121" s="33">
        <v>2918</v>
      </c>
      <c r="M121" s="33">
        <v>2918</v>
      </c>
      <c r="N121" s="33">
        <v>2918</v>
      </c>
      <c r="O121" s="33">
        <v>2918</v>
      </c>
      <c r="P121" s="33">
        <v>2918</v>
      </c>
      <c r="Q121" s="33">
        <v>2918</v>
      </c>
      <c r="R121" s="33">
        <v>2918</v>
      </c>
      <c r="S121" s="33"/>
    </row>
    <row r="122" spans="2:19">
      <c r="B122" s="5">
        <v>1998</v>
      </c>
      <c r="C122" s="33">
        <v>3460</v>
      </c>
      <c r="D122" s="33">
        <v>3460</v>
      </c>
      <c r="E122" s="33">
        <v>3460</v>
      </c>
      <c r="F122" s="33">
        <v>3460</v>
      </c>
      <c r="G122" s="33">
        <v>3460</v>
      </c>
      <c r="H122" s="33">
        <v>3460</v>
      </c>
      <c r="I122" s="33">
        <v>3460</v>
      </c>
      <c r="J122" s="33">
        <v>3460</v>
      </c>
      <c r="K122" s="33">
        <v>3460</v>
      </c>
      <c r="L122" s="33">
        <v>3460</v>
      </c>
      <c r="M122" s="33">
        <v>3460</v>
      </c>
      <c r="N122" s="33">
        <v>3460</v>
      </c>
      <c r="O122" s="33">
        <v>3460</v>
      </c>
      <c r="P122" s="33">
        <v>3460</v>
      </c>
      <c r="Q122" s="33">
        <v>3460</v>
      </c>
      <c r="R122" s="33">
        <v>3460</v>
      </c>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v>2507</v>
      </c>
      <c r="D124" s="33">
        <v>2507</v>
      </c>
      <c r="E124" s="33">
        <v>2507</v>
      </c>
      <c r="F124" s="33">
        <v>2507</v>
      </c>
      <c r="G124" s="33">
        <v>2507</v>
      </c>
      <c r="H124" s="33">
        <v>2507</v>
      </c>
      <c r="I124" s="33">
        <v>2507</v>
      </c>
      <c r="J124" s="33">
        <v>2507</v>
      </c>
      <c r="K124" s="33">
        <v>2507</v>
      </c>
      <c r="L124" s="33">
        <v>2507</v>
      </c>
      <c r="M124" s="33">
        <v>2507</v>
      </c>
      <c r="N124" s="33">
        <v>2507</v>
      </c>
      <c r="O124" s="33">
        <v>2357</v>
      </c>
      <c r="P124" s="33">
        <v>2357</v>
      </c>
      <c r="Q124" s="33">
        <v>2357</v>
      </c>
      <c r="R124" s="33">
        <v>2357</v>
      </c>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v>7819</v>
      </c>
      <c r="D130" s="33">
        <v>7819</v>
      </c>
      <c r="E130" s="33">
        <v>7819</v>
      </c>
      <c r="F130" s="33">
        <v>7819</v>
      </c>
      <c r="G130" s="33">
        <v>7819</v>
      </c>
      <c r="H130" s="33">
        <v>7819</v>
      </c>
      <c r="I130" s="33">
        <v>7819</v>
      </c>
      <c r="J130" s="33">
        <v>7819</v>
      </c>
      <c r="K130" s="33">
        <v>7819</v>
      </c>
      <c r="L130" s="33">
        <v>7819</v>
      </c>
      <c r="M130" s="33">
        <v>7819</v>
      </c>
      <c r="N130" s="33">
        <v>7819</v>
      </c>
      <c r="O130" s="33">
        <v>1812</v>
      </c>
      <c r="P130" s="33">
        <v>1812</v>
      </c>
      <c r="Q130" s="33">
        <v>1812</v>
      </c>
      <c r="R130" s="33">
        <v>1812</v>
      </c>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v>45616</v>
      </c>
      <c r="D132" s="33">
        <v>45616</v>
      </c>
      <c r="E132" s="33">
        <v>45616</v>
      </c>
      <c r="F132" s="33">
        <v>45616</v>
      </c>
      <c r="G132" s="33">
        <v>45616</v>
      </c>
      <c r="H132" s="33">
        <v>45616</v>
      </c>
      <c r="I132" s="33">
        <v>45616</v>
      </c>
      <c r="J132" s="33">
        <v>45616</v>
      </c>
      <c r="K132" s="33">
        <v>45616</v>
      </c>
      <c r="L132" s="33">
        <v>45616</v>
      </c>
      <c r="M132" s="33">
        <v>45616</v>
      </c>
      <c r="N132" s="33">
        <v>45616</v>
      </c>
      <c r="O132" s="33">
        <v>45616</v>
      </c>
      <c r="P132" s="33">
        <v>45616</v>
      </c>
      <c r="Q132" s="33">
        <v>45616</v>
      </c>
      <c r="R132" s="33">
        <v>45616</v>
      </c>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v>7684</v>
      </c>
      <c r="D136" s="33">
        <v>7684</v>
      </c>
      <c r="E136" s="33">
        <v>7684</v>
      </c>
      <c r="F136" s="33">
        <v>7684</v>
      </c>
      <c r="G136" s="33">
        <v>7684</v>
      </c>
      <c r="H136" s="33">
        <v>7684</v>
      </c>
      <c r="I136" s="33">
        <v>7684</v>
      </c>
      <c r="J136" s="33">
        <v>7684</v>
      </c>
      <c r="K136" s="33">
        <v>7684</v>
      </c>
      <c r="L136" s="33">
        <v>7684</v>
      </c>
      <c r="M136" s="33">
        <v>7684</v>
      </c>
      <c r="N136" s="33">
        <v>7684</v>
      </c>
      <c r="O136" s="33">
        <v>7684</v>
      </c>
      <c r="P136" s="33">
        <v>7684</v>
      </c>
      <c r="Q136" s="33">
        <v>7684</v>
      </c>
      <c r="R136" s="33">
        <v>7684</v>
      </c>
      <c r="S136" s="33"/>
    </row>
    <row r="137" spans="2:19">
      <c r="B137" s="5">
        <v>1983</v>
      </c>
      <c r="C137" s="33">
        <v>3695</v>
      </c>
      <c r="D137" s="33">
        <v>3695</v>
      </c>
      <c r="E137" s="33">
        <v>3695</v>
      </c>
      <c r="F137" s="33">
        <v>3695</v>
      </c>
      <c r="G137" s="33">
        <v>3695</v>
      </c>
      <c r="H137" s="33">
        <v>3695</v>
      </c>
      <c r="I137" s="33">
        <v>3695</v>
      </c>
      <c r="J137" s="33">
        <v>3695</v>
      </c>
      <c r="K137" s="33">
        <v>3695</v>
      </c>
      <c r="L137" s="33">
        <v>3695</v>
      </c>
      <c r="M137" s="33">
        <v>3695</v>
      </c>
      <c r="N137" s="33">
        <v>3695</v>
      </c>
      <c r="O137" s="33">
        <v>3695</v>
      </c>
      <c r="P137" s="33">
        <v>3695</v>
      </c>
      <c r="Q137" s="33">
        <v>3695</v>
      </c>
      <c r="R137" s="33">
        <v>3695</v>
      </c>
      <c r="S137" s="33"/>
    </row>
    <row r="138" spans="2:19">
      <c r="B138" s="5">
        <v>1982</v>
      </c>
      <c r="C138" s="33">
        <v>14161</v>
      </c>
      <c r="D138" s="33">
        <v>14161</v>
      </c>
      <c r="E138" s="33">
        <v>14161</v>
      </c>
      <c r="F138" s="33">
        <v>14161</v>
      </c>
      <c r="G138" s="33">
        <v>14161</v>
      </c>
      <c r="H138" s="33">
        <v>14161</v>
      </c>
      <c r="I138" s="33">
        <v>14161</v>
      </c>
      <c r="J138" s="33">
        <v>14161</v>
      </c>
      <c r="K138" s="33">
        <v>14161</v>
      </c>
      <c r="L138" s="33">
        <v>14161</v>
      </c>
      <c r="M138" s="33">
        <v>14161</v>
      </c>
      <c r="N138" s="33">
        <v>14161</v>
      </c>
      <c r="O138" s="33">
        <v>14161</v>
      </c>
      <c r="P138" s="33">
        <v>14161</v>
      </c>
      <c r="Q138" s="33">
        <v>14161</v>
      </c>
      <c r="R138" s="33">
        <v>14161</v>
      </c>
      <c r="S138" s="33"/>
    </row>
    <row r="139" spans="2:19">
      <c r="B139" s="5">
        <v>1981</v>
      </c>
      <c r="C139" s="33">
        <v>2364</v>
      </c>
      <c r="D139" s="33">
        <v>2364</v>
      </c>
      <c r="E139" s="33">
        <v>2364</v>
      </c>
      <c r="F139" s="33">
        <v>2364</v>
      </c>
      <c r="G139" s="33">
        <v>2364</v>
      </c>
      <c r="H139" s="33">
        <v>2364</v>
      </c>
      <c r="I139" s="33">
        <v>2364</v>
      </c>
      <c r="J139" s="33">
        <v>2364</v>
      </c>
      <c r="K139" s="33">
        <v>2364</v>
      </c>
      <c r="L139" s="33">
        <v>2364</v>
      </c>
      <c r="M139" s="33">
        <v>2364</v>
      </c>
      <c r="N139" s="33">
        <v>2364</v>
      </c>
      <c r="O139" s="33">
        <v>2364</v>
      </c>
      <c r="P139" s="33">
        <v>2364</v>
      </c>
      <c r="Q139" s="33">
        <v>2364</v>
      </c>
      <c r="R139" s="33">
        <v>2364</v>
      </c>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51">
      <c r="A191" s="61" t="s">
        <v>9</v>
      </c>
      <c r="B191" s="6" t="s">
        <v>10</v>
      </c>
      <c r="C191" s="7">
        <f>SUM(C114:C190)</f>
        <v>106660</v>
      </c>
      <c r="D191" s="7">
        <f>SUM(D113:D190)</f>
        <v>106660</v>
      </c>
      <c r="E191" s="7">
        <f>SUM(E112:E190)</f>
        <v>119448</v>
      </c>
      <c r="F191" s="7">
        <f>SUM(F111:F190)</f>
        <v>119448</v>
      </c>
      <c r="G191" s="7">
        <f>SUM(G110:G190)</f>
        <v>119448</v>
      </c>
      <c r="H191" s="7">
        <f>SUM(H104:H190)</f>
        <v>119448</v>
      </c>
      <c r="I191" s="7">
        <f>SUM(I104:I190)</f>
        <v>119448</v>
      </c>
      <c r="J191" s="7">
        <f t="shared" ref="J191:L191" si="1">SUM(J104:J190)</f>
        <v>129799</v>
      </c>
      <c r="K191" s="7">
        <f>SUM(K104:K190)</f>
        <v>129799</v>
      </c>
      <c r="L191" s="7">
        <f t="shared" si="1"/>
        <v>129799</v>
      </c>
      <c r="M191" s="7">
        <f>SUM(M104:M190)</f>
        <v>132299</v>
      </c>
      <c r="N191" s="10">
        <f>SUM(N99:N190)</f>
        <v>141283.89000000001</v>
      </c>
      <c r="O191" s="10">
        <f>SUM(O99:O190)</f>
        <v>133979</v>
      </c>
      <c r="P191" s="10">
        <f>SUM(P99:P190)</f>
        <v>145401</v>
      </c>
      <c r="Q191" s="10">
        <f>SUM(Q99:Q190)</f>
        <v>148129</v>
      </c>
      <c r="R191" s="10">
        <f>SUM(R98:R190)</f>
        <v>148129</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v>2236</v>
      </c>
      <c r="D235" s="33">
        <v>2236</v>
      </c>
      <c r="E235" s="33">
        <v>2236</v>
      </c>
      <c r="F235" s="33">
        <v>2236</v>
      </c>
      <c r="G235" s="33">
        <v>2236</v>
      </c>
      <c r="H235" s="33">
        <v>2236</v>
      </c>
      <c r="I235" s="33">
        <v>2236</v>
      </c>
      <c r="J235" s="33">
        <v>2236</v>
      </c>
      <c r="K235" s="33">
        <v>2236</v>
      </c>
      <c r="L235" s="33">
        <v>2236</v>
      </c>
      <c r="M235" s="33">
        <v>2236</v>
      </c>
      <c r="N235" s="33">
        <v>2236</v>
      </c>
      <c r="O235" s="33">
        <v>2236</v>
      </c>
      <c r="P235" s="33">
        <v>2236</v>
      </c>
      <c r="Q235" s="33">
        <v>2236</v>
      </c>
      <c r="R235" s="33">
        <v>2236</v>
      </c>
      <c r="S235" s="33"/>
    </row>
    <row r="236" spans="2:19">
      <c r="B236" s="5">
        <v>1979</v>
      </c>
      <c r="C236" s="33">
        <v>133437</v>
      </c>
      <c r="D236" s="33">
        <v>133437</v>
      </c>
      <c r="E236" s="33">
        <v>133437</v>
      </c>
      <c r="F236" s="33">
        <v>133437</v>
      </c>
      <c r="G236" s="33">
        <v>133437</v>
      </c>
      <c r="H236" s="33">
        <v>133437</v>
      </c>
      <c r="I236" s="33">
        <v>133437</v>
      </c>
      <c r="J236" s="33">
        <v>133437</v>
      </c>
      <c r="K236" s="33">
        <v>133437</v>
      </c>
      <c r="L236" s="33">
        <v>133437</v>
      </c>
      <c r="M236" s="33">
        <v>133437</v>
      </c>
      <c r="N236" s="33">
        <v>133437</v>
      </c>
      <c r="O236" s="33">
        <v>133437</v>
      </c>
      <c r="P236" s="33">
        <v>133437</v>
      </c>
      <c r="Q236" s="33">
        <v>133437</v>
      </c>
      <c r="R236" s="33">
        <v>133437</v>
      </c>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v>101287</v>
      </c>
      <c r="D245" s="33">
        <v>101287</v>
      </c>
      <c r="E245" s="33">
        <v>101287</v>
      </c>
      <c r="F245" s="33">
        <v>101287</v>
      </c>
      <c r="G245" s="33">
        <v>101287</v>
      </c>
      <c r="H245" s="33">
        <v>101287</v>
      </c>
      <c r="I245" s="33">
        <v>101287</v>
      </c>
      <c r="J245" s="33">
        <v>101287</v>
      </c>
      <c r="K245" s="33">
        <v>101287</v>
      </c>
      <c r="L245" s="33">
        <v>101287</v>
      </c>
      <c r="M245" s="33">
        <v>101287</v>
      </c>
      <c r="N245" s="33">
        <v>101287</v>
      </c>
      <c r="O245" s="33">
        <v>101287</v>
      </c>
      <c r="P245" s="33">
        <v>101287</v>
      </c>
      <c r="Q245" s="33">
        <v>101287</v>
      </c>
      <c r="R245" s="33">
        <v>101287</v>
      </c>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236960</v>
      </c>
      <c r="D286" s="7">
        <f>SUM(D208:D285)</f>
        <v>236960</v>
      </c>
      <c r="E286" s="7">
        <f>SUM(E207:E285)</f>
        <v>236960</v>
      </c>
      <c r="F286" s="7">
        <f>SUM(F206:F285)</f>
        <v>236960</v>
      </c>
      <c r="G286" s="7">
        <f>SUM(G205:G285)</f>
        <v>236960</v>
      </c>
      <c r="H286" s="7">
        <f>SUM(H199:H285)</f>
        <v>236960</v>
      </c>
      <c r="I286" s="7">
        <f>SUM(I199:I285)</f>
        <v>236960</v>
      </c>
      <c r="J286" s="7">
        <f t="shared" ref="J286:L286" si="2">SUM(J199:J285)</f>
        <v>236960</v>
      </c>
      <c r="K286" s="7">
        <f>SUM(K199:K285)</f>
        <v>236960</v>
      </c>
      <c r="L286" s="7">
        <f t="shared" si="2"/>
        <v>236960</v>
      </c>
      <c r="M286" s="7">
        <f>SUM(M199:M285)</f>
        <v>236960</v>
      </c>
      <c r="N286" s="10">
        <f>SUM(N194:N285)</f>
        <v>236960</v>
      </c>
      <c r="O286" s="10">
        <f>SUM(O194:O285)</f>
        <v>236960</v>
      </c>
      <c r="P286" s="10">
        <f>SUM(P194:P285)</f>
        <v>236960</v>
      </c>
      <c r="Q286" s="10">
        <f>SUM(Q194:Q285)</f>
        <v>236960</v>
      </c>
      <c r="R286" s="10">
        <f>SUM(R193:R285)</f>
        <v>236960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v>5364</v>
      </c>
      <c r="R290" s="33">
        <v>5364</v>
      </c>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v>22149</v>
      </c>
      <c r="P292" s="33">
        <v>22149</v>
      </c>
      <c r="Q292" s="33">
        <v>22149</v>
      </c>
      <c r="R292" s="33">
        <v>22149</v>
      </c>
      <c r="S292" s="33"/>
    </row>
    <row r="293" spans="1:19">
      <c r="A293" s="36"/>
      <c r="B293" s="5">
        <v>2017</v>
      </c>
      <c r="C293" s="32"/>
      <c r="D293" s="32"/>
      <c r="E293" s="32"/>
      <c r="F293" s="32"/>
      <c r="G293" s="32"/>
      <c r="H293" s="32"/>
      <c r="I293" s="32"/>
      <c r="J293" s="32"/>
      <c r="K293" s="32"/>
      <c r="L293" s="32"/>
      <c r="M293" s="32"/>
      <c r="N293" s="33">
        <v>7626.74</v>
      </c>
      <c r="O293" s="33"/>
      <c r="P293" s="33"/>
      <c r="Q293" s="33"/>
      <c r="R293" s="33"/>
      <c r="S293" s="33"/>
    </row>
    <row r="294" spans="1:19">
      <c r="B294" s="5">
        <v>2016</v>
      </c>
      <c r="C294" s="32"/>
      <c r="D294" s="32"/>
      <c r="E294" s="32"/>
      <c r="F294" s="32"/>
      <c r="G294" s="32"/>
      <c r="H294" s="32"/>
      <c r="I294" s="32"/>
      <c r="J294" s="32"/>
      <c r="K294" s="32"/>
      <c r="L294" s="32"/>
      <c r="M294" s="33">
        <v>75950</v>
      </c>
      <c r="N294" s="33">
        <v>75950</v>
      </c>
      <c r="O294" s="33">
        <v>80615</v>
      </c>
      <c r="P294" s="33">
        <v>80615</v>
      </c>
      <c r="Q294" s="33">
        <v>80615</v>
      </c>
      <c r="R294" s="33">
        <v>80615</v>
      </c>
      <c r="S294" s="33"/>
    </row>
    <row r="295" spans="1:19">
      <c r="B295" s="5">
        <v>2015</v>
      </c>
      <c r="C295" s="32"/>
      <c r="D295" s="32"/>
      <c r="E295" s="32"/>
      <c r="F295" s="32"/>
      <c r="G295" s="32"/>
      <c r="H295" s="32"/>
      <c r="I295" s="32"/>
      <c r="J295" s="32"/>
      <c r="K295" s="32"/>
      <c r="L295" s="33">
        <v>284768</v>
      </c>
      <c r="M295" s="33">
        <v>284768</v>
      </c>
      <c r="N295" s="33">
        <v>284768</v>
      </c>
      <c r="O295" s="33">
        <v>284768</v>
      </c>
      <c r="P295" s="33">
        <v>284768</v>
      </c>
      <c r="Q295" s="33">
        <v>284768</v>
      </c>
      <c r="R295" s="33">
        <v>284768</v>
      </c>
      <c r="S295" s="33"/>
    </row>
    <row r="296" spans="1:19">
      <c r="B296" s="5">
        <v>2014</v>
      </c>
      <c r="C296" s="32"/>
      <c r="D296" s="32"/>
      <c r="E296" s="32"/>
      <c r="F296" s="32"/>
      <c r="G296" s="32"/>
      <c r="H296" s="32"/>
      <c r="I296" s="32"/>
      <c r="J296" s="32"/>
      <c r="K296" s="33">
        <v>324610</v>
      </c>
      <c r="L296" s="33">
        <v>324610</v>
      </c>
      <c r="M296" s="33">
        <v>324610</v>
      </c>
      <c r="N296" s="33">
        <v>324610</v>
      </c>
      <c r="O296" s="33">
        <v>327572</v>
      </c>
      <c r="P296" s="33">
        <v>327572</v>
      </c>
      <c r="Q296" s="33">
        <v>327572</v>
      </c>
      <c r="R296" s="33">
        <v>327572</v>
      </c>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v>208301</v>
      </c>
      <c r="D318" s="33">
        <v>208301</v>
      </c>
      <c r="E318" s="33">
        <v>208301</v>
      </c>
      <c r="F318" s="33">
        <v>208301</v>
      </c>
      <c r="G318" s="33">
        <v>208301</v>
      </c>
      <c r="H318" s="33">
        <v>208301</v>
      </c>
      <c r="I318" s="33">
        <v>208301</v>
      </c>
      <c r="J318" s="33">
        <v>208301</v>
      </c>
      <c r="K318" s="33">
        <v>208301</v>
      </c>
      <c r="L318" s="33">
        <v>208301</v>
      </c>
      <c r="M318" s="33">
        <v>208301</v>
      </c>
      <c r="N318" s="33">
        <v>208301</v>
      </c>
      <c r="O318" s="33">
        <v>208301</v>
      </c>
      <c r="P318" s="33">
        <v>208301</v>
      </c>
      <c r="Q318" s="33">
        <v>208301</v>
      </c>
      <c r="R318" s="33">
        <v>208301</v>
      </c>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v>11556</v>
      </c>
      <c r="D320" s="33">
        <v>11556</v>
      </c>
      <c r="E320" s="33">
        <v>11556</v>
      </c>
      <c r="F320" s="33">
        <v>11556</v>
      </c>
      <c r="G320" s="33">
        <v>11556</v>
      </c>
      <c r="H320" s="33">
        <v>11556</v>
      </c>
      <c r="I320" s="33">
        <v>11556</v>
      </c>
      <c r="J320" s="33">
        <v>11556</v>
      </c>
      <c r="K320" s="33">
        <v>11556</v>
      </c>
      <c r="L320" s="33">
        <v>11556</v>
      </c>
      <c r="M320" s="33">
        <v>11556</v>
      </c>
      <c r="N320" s="33">
        <v>11556</v>
      </c>
      <c r="O320" s="33">
        <v>11556</v>
      </c>
      <c r="P320" s="33">
        <v>11556</v>
      </c>
      <c r="Q320" s="33">
        <v>11556</v>
      </c>
      <c r="R320" s="33">
        <v>11556</v>
      </c>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v>1940</v>
      </c>
      <c r="D326" s="33">
        <v>1940</v>
      </c>
      <c r="E326" s="33">
        <v>1940</v>
      </c>
      <c r="F326" s="33">
        <v>1940</v>
      </c>
      <c r="G326" s="33">
        <v>1940</v>
      </c>
      <c r="H326" s="33">
        <v>1940</v>
      </c>
      <c r="I326" s="33">
        <v>1940</v>
      </c>
      <c r="J326" s="33">
        <v>1940</v>
      </c>
      <c r="K326" s="33">
        <v>1940</v>
      </c>
      <c r="L326" s="33">
        <v>1940</v>
      </c>
      <c r="M326" s="33">
        <v>1940</v>
      </c>
      <c r="N326" s="33">
        <v>1940</v>
      </c>
      <c r="O326" s="33">
        <v>1940</v>
      </c>
      <c r="P326" s="33">
        <v>1940</v>
      </c>
      <c r="Q326" s="33">
        <v>1940</v>
      </c>
      <c r="R326" s="33">
        <v>1940</v>
      </c>
      <c r="S326" s="33"/>
    </row>
    <row r="327" spans="2:19">
      <c r="B327" s="5">
        <v>1983</v>
      </c>
      <c r="C327" s="33">
        <v>1977</v>
      </c>
      <c r="D327" s="33">
        <v>1977</v>
      </c>
      <c r="E327" s="33">
        <v>1977</v>
      </c>
      <c r="F327" s="33">
        <v>1977</v>
      </c>
      <c r="G327" s="33">
        <v>1977</v>
      </c>
      <c r="H327" s="33">
        <v>1977</v>
      </c>
      <c r="I327" s="33">
        <v>1977</v>
      </c>
      <c r="J327" s="33">
        <v>1977</v>
      </c>
      <c r="K327" s="33">
        <v>1977</v>
      </c>
      <c r="L327" s="33">
        <v>1977</v>
      </c>
      <c r="M327" s="33">
        <v>1977</v>
      </c>
      <c r="N327" s="33">
        <v>1977</v>
      </c>
      <c r="O327" s="33">
        <v>1977</v>
      </c>
      <c r="P327" s="33">
        <v>1977</v>
      </c>
      <c r="Q327" s="33">
        <v>1977</v>
      </c>
      <c r="R327" s="33">
        <v>1977</v>
      </c>
      <c r="S327" s="33"/>
    </row>
    <row r="328" spans="2:19">
      <c r="B328" s="5">
        <v>1982</v>
      </c>
      <c r="C328" s="33">
        <v>305001</v>
      </c>
      <c r="D328" s="33">
        <v>305001</v>
      </c>
      <c r="E328" s="33">
        <v>305001</v>
      </c>
      <c r="F328" s="33">
        <v>305001</v>
      </c>
      <c r="G328" s="33">
        <v>305001</v>
      </c>
      <c r="H328" s="33">
        <v>305001</v>
      </c>
      <c r="I328" s="33">
        <v>305001</v>
      </c>
      <c r="J328" s="33">
        <v>305001</v>
      </c>
      <c r="K328" s="33">
        <v>305001</v>
      </c>
      <c r="L328" s="33">
        <v>305001</v>
      </c>
      <c r="M328" s="33">
        <v>305001</v>
      </c>
      <c r="N328" s="33">
        <v>305001</v>
      </c>
      <c r="O328" s="33">
        <v>305001</v>
      </c>
      <c r="P328" s="33">
        <v>305001</v>
      </c>
      <c r="Q328" s="33">
        <v>305001</v>
      </c>
      <c r="R328" s="33">
        <v>305001</v>
      </c>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v>60490</v>
      </c>
      <c r="D330" s="33">
        <v>60490</v>
      </c>
      <c r="E330" s="33">
        <v>60490</v>
      </c>
      <c r="F330" s="33">
        <v>60490</v>
      </c>
      <c r="G330" s="33">
        <v>60490</v>
      </c>
      <c r="H330" s="33">
        <v>60490</v>
      </c>
      <c r="I330" s="33">
        <v>60490</v>
      </c>
      <c r="J330" s="33">
        <v>60490</v>
      </c>
      <c r="K330" s="33">
        <v>60490</v>
      </c>
      <c r="L330" s="33">
        <v>60490</v>
      </c>
      <c r="M330" s="33">
        <v>60490</v>
      </c>
      <c r="N330" s="33">
        <v>60490</v>
      </c>
      <c r="O330" s="33">
        <v>60490</v>
      </c>
      <c r="P330" s="33">
        <v>60490</v>
      </c>
      <c r="Q330" s="33">
        <v>60490</v>
      </c>
      <c r="R330" s="33">
        <v>60490</v>
      </c>
      <c r="S330" s="33"/>
    </row>
    <row r="331" spans="2:19">
      <c r="B331" s="5">
        <v>1979</v>
      </c>
      <c r="C331" s="33">
        <v>209858</v>
      </c>
      <c r="D331" s="33">
        <v>209858</v>
      </c>
      <c r="E331" s="33">
        <v>209858</v>
      </c>
      <c r="F331" s="33">
        <v>209858</v>
      </c>
      <c r="G331" s="33">
        <v>209858</v>
      </c>
      <c r="H331" s="33">
        <v>209858</v>
      </c>
      <c r="I331" s="33">
        <v>241923</v>
      </c>
      <c r="J331" s="33">
        <v>241923</v>
      </c>
      <c r="K331" s="33">
        <v>241923</v>
      </c>
      <c r="L331" s="33">
        <v>241923</v>
      </c>
      <c r="M331" s="33">
        <v>241923</v>
      </c>
      <c r="N331" s="33">
        <v>241923</v>
      </c>
      <c r="O331" s="33">
        <v>241923</v>
      </c>
      <c r="P331" s="33">
        <v>241923</v>
      </c>
      <c r="Q331" s="33">
        <v>241923</v>
      </c>
      <c r="R331" s="33">
        <v>241923</v>
      </c>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799123</v>
      </c>
      <c r="D381" s="7">
        <f>SUM(D303:D380)</f>
        <v>799123</v>
      </c>
      <c r="E381" s="7">
        <f>SUM(E302:E380)</f>
        <v>799123</v>
      </c>
      <c r="F381" s="7">
        <f>SUM(F301:F380)</f>
        <v>799123</v>
      </c>
      <c r="G381" s="7">
        <f>SUM(G300:G380)</f>
        <v>799123</v>
      </c>
      <c r="H381" s="7">
        <f>SUM(H294:H380)</f>
        <v>799123</v>
      </c>
      <c r="I381" s="7">
        <f>SUM(I294:I380)</f>
        <v>831188</v>
      </c>
      <c r="J381" s="7">
        <f t="shared" ref="J381" si="3">SUM(J294:J380)</f>
        <v>831188</v>
      </c>
      <c r="K381" s="7">
        <f>SUM(K294:K380)</f>
        <v>1155798</v>
      </c>
      <c r="L381" s="7">
        <f t="shared" ref="L381" si="4">SUM(L294:L380)</f>
        <v>1440566</v>
      </c>
      <c r="M381" s="7">
        <f>SUM(M294:M380)</f>
        <v>1516516</v>
      </c>
      <c r="N381" s="10">
        <f>SUM(N289:N380)</f>
        <v>1524142.74</v>
      </c>
      <c r="O381" s="10">
        <f>SUM(O289:O380)</f>
        <v>1546292</v>
      </c>
      <c r="P381" s="10">
        <f>SUM(P289:P380)</f>
        <v>1546292</v>
      </c>
      <c r="Q381" s="10">
        <f>SUM(Q289:Q380)</f>
        <v>1551656</v>
      </c>
      <c r="R381" s="10">
        <f>SUM(R288:R380)</f>
        <v>1551656</v>
      </c>
      <c r="S381" s="10">
        <f>SUM(S288:S380)</f>
        <v>0</v>
      </c>
    </row>
    <row r="382" spans="1:19">
      <c r="A382" s="62"/>
      <c r="B382" s="6"/>
      <c r="C382" s="7"/>
      <c r="D382" s="7"/>
      <c r="E382" s="7"/>
      <c r="F382" s="7"/>
      <c r="G382" s="7"/>
      <c r="H382" s="7"/>
      <c r="I382" s="7"/>
      <c r="J382" s="7"/>
      <c r="K382" s="7"/>
      <c r="L382" s="7"/>
      <c r="M382" s="9"/>
    </row>
    <row r="383" spans="1:19" ht="25.5">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ht="25.5">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63.7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v>39453</v>
      </c>
      <c r="S479" s="33"/>
    </row>
    <row r="480" spans="1:19">
      <c r="B480" s="5">
        <v>2020</v>
      </c>
      <c r="C480" s="32"/>
      <c r="D480" s="32"/>
      <c r="E480" s="32"/>
      <c r="F480" s="32"/>
      <c r="G480" s="32"/>
      <c r="H480" s="32"/>
      <c r="I480" s="32"/>
      <c r="J480" s="32"/>
      <c r="K480" s="32"/>
      <c r="L480" s="32"/>
      <c r="M480" s="32"/>
      <c r="N480" s="32"/>
      <c r="O480" s="32"/>
      <c r="P480" s="32"/>
      <c r="Q480" s="33">
        <v>5616</v>
      </c>
      <c r="R480" s="33">
        <v>5616</v>
      </c>
      <c r="S480" s="33"/>
    </row>
    <row r="481" spans="1:19">
      <c r="A481" s="36"/>
      <c r="B481" s="5">
        <v>2019</v>
      </c>
      <c r="C481" s="32"/>
      <c r="D481" s="32"/>
      <c r="E481" s="32"/>
      <c r="F481" s="32"/>
      <c r="G481" s="32"/>
      <c r="H481" s="32"/>
      <c r="I481" s="32"/>
      <c r="J481" s="32"/>
      <c r="K481" s="32"/>
      <c r="L481" s="32"/>
      <c r="M481" s="32"/>
      <c r="N481" s="32"/>
      <c r="O481" s="32"/>
      <c r="P481" s="33">
        <v>42082</v>
      </c>
      <c r="Q481" s="33">
        <v>42082</v>
      </c>
      <c r="R481" s="33">
        <v>25966</v>
      </c>
      <c r="S481" s="33"/>
    </row>
    <row r="482" spans="1:19">
      <c r="A482" s="36"/>
      <c r="B482" s="5">
        <v>2018</v>
      </c>
      <c r="C482" s="32"/>
      <c r="D482" s="32"/>
      <c r="E482" s="32"/>
      <c r="F482" s="32"/>
      <c r="G482" s="32"/>
      <c r="H482" s="32"/>
      <c r="I482" s="32"/>
      <c r="J482" s="32"/>
      <c r="K482" s="32"/>
      <c r="L482" s="32"/>
      <c r="M482" s="32"/>
      <c r="N482" s="32"/>
      <c r="O482" s="33">
        <v>19699</v>
      </c>
      <c r="P482" s="33">
        <v>19699</v>
      </c>
      <c r="Q482" s="33">
        <v>19699</v>
      </c>
      <c r="R482" s="33">
        <v>19699</v>
      </c>
      <c r="S482" s="33"/>
    </row>
    <row r="483" spans="1:19">
      <c r="A483" s="36"/>
      <c r="B483" s="5">
        <v>2017</v>
      </c>
      <c r="C483" s="32"/>
      <c r="D483" s="32"/>
      <c r="E483" s="32"/>
      <c r="F483" s="32"/>
      <c r="G483" s="32"/>
      <c r="H483" s="32"/>
      <c r="I483" s="32"/>
      <c r="J483" s="32"/>
      <c r="K483" s="32"/>
      <c r="L483" s="32"/>
      <c r="M483" s="32"/>
      <c r="N483" s="33">
        <v>12298.84</v>
      </c>
      <c r="O483" s="33">
        <v>13446</v>
      </c>
      <c r="P483" s="33">
        <v>13446</v>
      </c>
      <c r="Q483" s="33">
        <v>13446</v>
      </c>
      <c r="R483" s="33">
        <v>13446</v>
      </c>
      <c r="S483" s="33"/>
    </row>
    <row r="484" spans="1:19">
      <c r="B484" s="5">
        <v>2016</v>
      </c>
      <c r="C484" s="32"/>
      <c r="D484" s="32"/>
      <c r="E484" s="32"/>
      <c r="F484" s="32"/>
      <c r="G484" s="32"/>
      <c r="H484" s="32"/>
      <c r="I484" s="32"/>
      <c r="J484" s="32"/>
      <c r="K484" s="32"/>
      <c r="L484" s="32"/>
      <c r="M484" s="33">
        <v>8788</v>
      </c>
      <c r="N484" s="33">
        <v>8788</v>
      </c>
      <c r="O484" s="33">
        <v>8788</v>
      </c>
      <c r="P484" s="33">
        <v>8788</v>
      </c>
      <c r="Q484" s="33">
        <v>8788</v>
      </c>
      <c r="R484" s="33">
        <v>8788</v>
      </c>
      <c r="S484" s="33"/>
    </row>
    <row r="485" spans="1:19">
      <c r="B485" s="5">
        <v>2015</v>
      </c>
      <c r="C485" s="32"/>
      <c r="D485" s="32"/>
      <c r="E485" s="32"/>
      <c r="F485" s="32"/>
      <c r="G485" s="32"/>
      <c r="H485" s="32"/>
      <c r="I485" s="32"/>
      <c r="J485" s="32"/>
      <c r="K485" s="32"/>
      <c r="L485" s="33">
        <v>18311</v>
      </c>
      <c r="M485" s="33">
        <v>18311</v>
      </c>
      <c r="N485" s="33">
        <v>18311</v>
      </c>
      <c r="O485" s="33">
        <v>17975</v>
      </c>
      <c r="P485" s="33">
        <v>17975</v>
      </c>
      <c r="Q485" s="33">
        <v>17975</v>
      </c>
      <c r="R485" s="33">
        <v>17975</v>
      </c>
      <c r="S485" s="33"/>
    </row>
    <row r="486" spans="1:19">
      <c r="B486" s="5">
        <v>2014</v>
      </c>
      <c r="C486" s="32"/>
      <c r="D486" s="32"/>
      <c r="E486" s="32"/>
      <c r="F486" s="32"/>
      <c r="G486" s="32"/>
      <c r="H486" s="32"/>
      <c r="I486" s="32"/>
      <c r="J486" s="32"/>
      <c r="K486" s="33">
        <v>11715</v>
      </c>
      <c r="L486" s="33">
        <v>11715</v>
      </c>
      <c r="M486" s="33">
        <v>11715</v>
      </c>
      <c r="N486" s="33">
        <v>11715</v>
      </c>
      <c r="O486" s="33">
        <v>10907</v>
      </c>
      <c r="P486" s="33">
        <v>10907</v>
      </c>
      <c r="Q486" s="33">
        <v>10907</v>
      </c>
      <c r="R486" s="33">
        <v>10907</v>
      </c>
      <c r="S486" s="33"/>
    </row>
    <row r="487" spans="1:19">
      <c r="B487" s="5">
        <v>2013</v>
      </c>
      <c r="C487" s="32"/>
      <c r="D487" s="32"/>
      <c r="E487" s="32"/>
      <c r="F487" s="32"/>
      <c r="G487" s="32"/>
      <c r="H487" s="32"/>
      <c r="I487" s="32"/>
      <c r="J487" s="33">
        <v>21461</v>
      </c>
      <c r="K487" s="33">
        <v>21461</v>
      </c>
      <c r="L487" s="33">
        <v>21461</v>
      </c>
      <c r="M487" s="33">
        <v>21461</v>
      </c>
      <c r="N487" s="33">
        <v>21461</v>
      </c>
      <c r="O487" s="33">
        <v>21461</v>
      </c>
      <c r="P487" s="33">
        <v>21461</v>
      </c>
      <c r="Q487" s="33">
        <v>21461</v>
      </c>
      <c r="R487" s="33">
        <v>21461</v>
      </c>
      <c r="S487" s="33"/>
    </row>
    <row r="488" spans="1:19">
      <c r="B488" s="5">
        <v>2012</v>
      </c>
      <c r="C488" s="32"/>
      <c r="D488" s="32"/>
      <c r="E488" s="32"/>
      <c r="F488" s="32"/>
      <c r="G488" s="32"/>
      <c r="H488" s="32"/>
      <c r="I488" s="33">
        <v>7608</v>
      </c>
      <c r="J488" s="33">
        <v>7608</v>
      </c>
      <c r="K488" s="33">
        <v>7608</v>
      </c>
      <c r="L488" s="33">
        <v>7608</v>
      </c>
      <c r="M488" s="33">
        <v>7608</v>
      </c>
      <c r="N488" s="33">
        <v>7608</v>
      </c>
      <c r="O488" s="33">
        <v>7608</v>
      </c>
      <c r="P488" s="33">
        <v>7608</v>
      </c>
      <c r="Q488" s="33">
        <v>7608</v>
      </c>
      <c r="R488" s="33">
        <v>7608</v>
      </c>
      <c r="S488" s="33"/>
    </row>
    <row r="489" spans="1:19">
      <c r="B489" s="5">
        <v>2011</v>
      </c>
      <c r="C489" s="32"/>
      <c r="D489" s="32"/>
      <c r="E489" s="32"/>
      <c r="F489" s="32"/>
      <c r="G489" s="32"/>
      <c r="H489" s="33">
        <v>47217</v>
      </c>
      <c r="I489" s="33">
        <v>47217</v>
      </c>
      <c r="J489" s="33">
        <v>47217</v>
      </c>
      <c r="K489" s="33">
        <v>47217</v>
      </c>
      <c r="L489" s="33">
        <v>47217</v>
      </c>
      <c r="M489" s="33">
        <v>47217</v>
      </c>
      <c r="N489" s="33">
        <v>47217</v>
      </c>
      <c r="O489" s="33">
        <v>47217</v>
      </c>
      <c r="P489" s="33">
        <v>47217</v>
      </c>
      <c r="Q489" s="33">
        <v>47217</v>
      </c>
      <c r="R489" s="33">
        <v>47217</v>
      </c>
      <c r="S489" s="33"/>
    </row>
    <row r="490" spans="1:19">
      <c r="B490" s="5">
        <v>2010</v>
      </c>
      <c r="C490" s="32"/>
      <c r="D490" s="32"/>
      <c r="E490" s="32"/>
      <c r="F490" s="32"/>
      <c r="G490" s="33">
        <v>34036</v>
      </c>
      <c r="H490" s="33">
        <v>34036</v>
      </c>
      <c r="I490" s="33">
        <v>34036</v>
      </c>
      <c r="J490" s="33">
        <v>34036</v>
      </c>
      <c r="K490" s="33">
        <v>34036</v>
      </c>
      <c r="L490" s="33">
        <v>34036</v>
      </c>
      <c r="M490" s="33">
        <v>34036</v>
      </c>
      <c r="N490" s="33">
        <v>34036</v>
      </c>
      <c r="O490" s="33">
        <v>30309</v>
      </c>
      <c r="P490" s="33">
        <v>30309</v>
      </c>
      <c r="Q490" s="33">
        <v>30309</v>
      </c>
      <c r="R490" s="33">
        <v>30309</v>
      </c>
      <c r="S490" s="33"/>
    </row>
    <row r="491" spans="1:19">
      <c r="B491" s="5">
        <v>2009</v>
      </c>
      <c r="C491" s="32"/>
      <c r="D491" s="32"/>
      <c r="E491" s="32"/>
      <c r="F491" s="33">
        <v>1361</v>
      </c>
      <c r="G491" s="33">
        <v>1361</v>
      </c>
      <c r="H491" s="33">
        <v>1361</v>
      </c>
      <c r="I491" s="33">
        <v>1361</v>
      </c>
      <c r="J491" s="33">
        <v>1361</v>
      </c>
      <c r="K491" s="33">
        <v>1361</v>
      </c>
      <c r="L491" s="33">
        <v>1361</v>
      </c>
      <c r="M491" s="33">
        <v>1361</v>
      </c>
      <c r="N491" s="33">
        <v>1361</v>
      </c>
      <c r="O491" s="33">
        <v>1361</v>
      </c>
      <c r="P491" s="33">
        <v>1361</v>
      </c>
      <c r="Q491" s="33">
        <v>1361</v>
      </c>
      <c r="R491" s="33">
        <v>1361</v>
      </c>
      <c r="S491" s="33"/>
    </row>
    <row r="492" spans="1:19">
      <c r="B492" s="5">
        <v>2008</v>
      </c>
      <c r="C492" s="32"/>
      <c r="D492" s="32"/>
      <c r="E492" s="33">
        <v>2983</v>
      </c>
      <c r="F492" s="33">
        <v>2983</v>
      </c>
      <c r="G492" s="33">
        <v>2983</v>
      </c>
      <c r="H492" s="33">
        <v>2983</v>
      </c>
      <c r="I492" s="33">
        <v>2983</v>
      </c>
      <c r="J492" s="33">
        <v>2983</v>
      </c>
      <c r="K492" s="33">
        <v>2983</v>
      </c>
      <c r="L492" s="33">
        <v>2983</v>
      </c>
      <c r="M492" s="33">
        <v>2983</v>
      </c>
      <c r="N492" s="33">
        <v>2983</v>
      </c>
      <c r="O492" s="33">
        <v>2311</v>
      </c>
      <c r="P492" s="33">
        <v>2311</v>
      </c>
      <c r="Q492" s="33">
        <v>2311</v>
      </c>
      <c r="R492" s="33">
        <v>2311</v>
      </c>
      <c r="S492" s="33"/>
    </row>
    <row r="493" spans="1:19">
      <c r="B493" s="5">
        <v>2007</v>
      </c>
      <c r="C493" s="32"/>
      <c r="D493" s="33">
        <v>8694</v>
      </c>
      <c r="E493" s="33">
        <v>8694</v>
      </c>
      <c r="F493" s="33">
        <v>8694</v>
      </c>
      <c r="G493" s="33">
        <v>8694</v>
      </c>
      <c r="H493" s="33">
        <v>8694</v>
      </c>
      <c r="I493" s="33">
        <v>8694</v>
      </c>
      <c r="J493" s="33">
        <v>8694</v>
      </c>
      <c r="K493" s="33">
        <v>8694</v>
      </c>
      <c r="L493" s="33">
        <v>8694</v>
      </c>
      <c r="M493" s="33">
        <v>8694</v>
      </c>
      <c r="N493" s="33">
        <v>8694</v>
      </c>
      <c r="O493" s="33">
        <v>8290</v>
      </c>
      <c r="P493" s="33">
        <v>8290</v>
      </c>
      <c r="Q493" s="33">
        <v>8290</v>
      </c>
      <c r="R493" s="33">
        <v>8290</v>
      </c>
      <c r="S493" s="33"/>
    </row>
    <row r="494" spans="1:19">
      <c r="B494" s="5">
        <v>2006</v>
      </c>
      <c r="C494" s="33">
        <v>17820</v>
      </c>
      <c r="D494" s="33">
        <v>17820</v>
      </c>
      <c r="E494" s="33">
        <v>17820</v>
      </c>
      <c r="F494" s="33">
        <v>17820</v>
      </c>
      <c r="G494" s="33">
        <v>17820</v>
      </c>
      <c r="H494" s="33">
        <v>17820</v>
      </c>
      <c r="I494" s="33">
        <v>17820</v>
      </c>
      <c r="J494" s="33">
        <v>17820</v>
      </c>
      <c r="K494" s="33">
        <v>17820</v>
      </c>
      <c r="L494" s="33">
        <v>17820</v>
      </c>
      <c r="M494" s="33">
        <v>17820</v>
      </c>
      <c r="N494" s="33">
        <v>17820</v>
      </c>
      <c r="O494" s="33">
        <v>17820</v>
      </c>
      <c r="P494" s="33">
        <v>17820</v>
      </c>
      <c r="Q494" s="33">
        <v>17820</v>
      </c>
      <c r="R494" s="33">
        <v>17820</v>
      </c>
      <c r="S494" s="33"/>
    </row>
    <row r="495" spans="1:19">
      <c r="B495" s="5">
        <v>2005</v>
      </c>
      <c r="C495" s="33">
        <v>12511</v>
      </c>
      <c r="D495" s="33">
        <v>12511</v>
      </c>
      <c r="E495" s="33">
        <v>12511</v>
      </c>
      <c r="F495" s="33">
        <v>12511</v>
      </c>
      <c r="G495" s="33">
        <v>12511</v>
      </c>
      <c r="H495" s="33">
        <v>12511</v>
      </c>
      <c r="I495" s="33">
        <v>12511</v>
      </c>
      <c r="J495" s="33">
        <v>12511</v>
      </c>
      <c r="K495" s="33">
        <v>12511</v>
      </c>
      <c r="L495" s="33">
        <v>12511</v>
      </c>
      <c r="M495" s="33">
        <v>12511</v>
      </c>
      <c r="N495" s="33">
        <v>12511</v>
      </c>
      <c r="O495" s="33">
        <v>12511</v>
      </c>
      <c r="P495" s="33">
        <v>12511</v>
      </c>
      <c r="Q495" s="33">
        <v>12511</v>
      </c>
      <c r="R495" s="33">
        <v>12511</v>
      </c>
      <c r="S495" s="33"/>
    </row>
    <row r="496" spans="1:19">
      <c r="B496" s="5">
        <v>2004</v>
      </c>
      <c r="C496" s="33">
        <v>4595</v>
      </c>
      <c r="D496" s="33">
        <v>4595</v>
      </c>
      <c r="E496" s="33">
        <v>4595</v>
      </c>
      <c r="F496" s="33">
        <v>4595</v>
      </c>
      <c r="G496" s="33">
        <v>4595</v>
      </c>
      <c r="H496" s="33">
        <v>4595</v>
      </c>
      <c r="I496" s="33">
        <v>4595</v>
      </c>
      <c r="J496" s="33">
        <v>4595</v>
      </c>
      <c r="K496" s="33">
        <v>4595</v>
      </c>
      <c r="L496" s="33">
        <v>4595</v>
      </c>
      <c r="M496" s="33">
        <v>4595</v>
      </c>
      <c r="N496" s="33">
        <v>4595</v>
      </c>
      <c r="O496" s="33">
        <v>3839</v>
      </c>
      <c r="P496" s="33">
        <v>3839</v>
      </c>
      <c r="Q496" s="33">
        <v>3839</v>
      </c>
      <c r="R496" s="33">
        <v>3839</v>
      </c>
      <c r="S496" s="33"/>
    </row>
    <row r="497" spans="2:19">
      <c r="B497" s="5">
        <v>2003</v>
      </c>
      <c r="C497" s="33">
        <v>19035</v>
      </c>
      <c r="D497" s="33">
        <v>19035</v>
      </c>
      <c r="E497" s="33">
        <v>19035</v>
      </c>
      <c r="F497" s="33">
        <v>19035</v>
      </c>
      <c r="G497" s="33">
        <v>19035</v>
      </c>
      <c r="H497" s="33">
        <v>19035</v>
      </c>
      <c r="I497" s="33">
        <v>19035</v>
      </c>
      <c r="J497" s="33">
        <v>19035</v>
      </c>
      <c r="K497" s="33">
        <v>19035</v>
      </c>
      <c r="L497" s="33">
        <v>19035</v>
      </c>
      <c r="M497" s="33">
        <v>19035</v>
      </c>
      <c r="N497" s="33">
        <v>19035</v>
      </c>
      <c r="O497" s="33">
        <v>14586</v>
      </c>
      <c r="P497" s="33">
        <v>14586</v>
      </c>
      <c r="Q497" s="33">
        <v>14586</v>
      </c>
      <c r="R497" s="33">
        <v>14586</v>
      </c>
      <c r="S497" s="33"/>
    </row>
    <row r="498" spans="2:19">
      <c r="B498" s="5">
        <v>2002</v>
      </c>
      <c r="C498" s="33">
        <v>8742</v>
      </c>
      <c r="D498" s="33">
        <v>8742</v>
      </c>
      <c r="E498" s="33">
        <v>8742</v>
      </c>
      <c r="F498" s="33">
        <v>8742</v>
      </c>
      <c r="G498" s="33">
        <v>8742</v>
      </c>
      <c r="H498" s="33">
        <v>8742</v>
      </c>
      <c r="I498" s="33">
        <v>8742</v>
      </c>
      <c r="J498" s="33">
        <v>8742</v>
      </c>
      <c r="K498" s="33">
        <v>8742</v>
      </c>
      <c r="L498" s="33">
        <v>8742</v>
      </c>
      <c r="M498" s="33">
        <v>8742</v>
      </c>
      <c r="N498" s="33">
        <v>8742</v>
      </c>
      <c r="O498" s="33">
        <v>8638</v>
      </c>
      <c r="P498" s="33">
        <v>8638</v>
      </c>
      <c r="Q498" s="33">
        <v>8638</v>
      </c>
      <c r="R498" s="33">
        <v>8638</v>
      </c>
      <c r="S498" s="33"/>
    </row>
    <row r="499" spans="2:19">
      <c r="B499" s="5">
        <v>2001</v>
      </c>
      <c r="C499" s="33">
        <v>223320</v>
      </c>
      <c r="D499" s="33">
        <v>223320</v>
      </c>
      <c r="E499" s="33">
        <v>223320</v>
      </c>
      <c r="F499" s="33">
        <v>223320</v>
      </c>
      <c r="G499" s="33">
        <v>223320</v>
      </c>
      <c r="H499" s="33">
        <v>223320</v>
      </c>
      <c r="I499" s="33">
        <v>223320</v>
      </c>
      <c r="J499" s="33">
        <v>223320</v>
      </c>
      <c r="K499" s="33">
        <v>223320</v>
      </c>
      <c r="L499" s="33">
        <v>223320</v>
      </c>
      <c r="M499" s="33">
        <v>223320</v>
      </c>
      <c r="N499" s="33">
        <v>223320</v>
      </c>
      <c r="O499" s="33">
        <v>14228</v>
      </c>
      <c r="P499" s="33">
        <v>14228</v>
      </c>
      <c r="Q499" s="33">
        <v>14228</v>
      </c>
      <c r="R499" s="33">
        <v>14228</v>
      </c>
      <c r="S499" s="33"/>
    </row>
    <row r="500" spans="2:19">
      <c r="B500" s="5">
        <v>2000</v>
      </c>
      <c r="C500" s="33">
        <v>28673</v>
      </c>
      <c r="D500" s="33">
        <v>28673</v>
      </c>
      <c r="E500" s="33">
        <v>28673</v>
      </c>
      <c r="F500" s="33">
        <v>28673</v>
      </c>
      <c r="G500" s="33">
        <v>28673</v>
      </c>
      <c r="H500" s="33">
        <v>28673</v>
      </c>
      <c r="I500" s="33">
        <v>28673</v>
      </c>
      <c r="J500" s="33">
        <v>28673</v>
      </c>
      <c r="K500" s="33">
        <v>28673</v>
      </c>
      <c r="L500" s="33">
        <v>28673</v>
      </c>
      <c r="M500" s="33">
        <v>28673</v>
      </c>
      <c r="N500" s="33">
        <v>28673</v>
      </c>
      <c r="O500" s="33">
        <v>25562</v>
      </c>
      <c r="P500" s="33">
        <v>25562</v>
      </c>
      <c r="Q500" s="33">
        <v>25562</v>
      </c>
      <c r="R500" s="33">
        <v>25562</v>
      </c>
      <c r="S500" s="33"/>
    </row>
    <row r="501" spans="2:19">
      <c r="B501" s="5">
        <v>1999</v>
      </c>
      <c r="C501" s="33">
        <v>6501</v>
      </c>
      <c r="D501" s="33">
        <v>6501</v>
      </c>
      <c r="E501" s="33">
        <v>6501</v>
      </c>
      <c r="F501" s="33">
        <v>6501</v>
      </c>
      <c r="G501" s="33">
        <v>6501</v>
      </c>
      <c r="H501" s="33">
        <v>6501</v>
      </c>
      <c r="I501" s="33">
        <v>6501</v>
      </c>
      <c r="J501" s="33">
        <v>6501</v>
      </c>
      <c r="K501" s="33">
        <v>6501</v>
      </c>
      <c r="L501" s="33">
        <v>6501</v>
      </c>
      <c r="M501" s="33">
        <v>6501</v>
      </c>
      <c r="N501" s="33">
        <v>6501</v>
      </c>
      <c r="O501" s="33">
        <v>6173</v>
      </c>
      <c r="P501" s="33">
        <v>6173</v>
      </c>
      <c r="Q501" s="33">
        <v>6173</v>
      </c>
      <c r="R501" s="33">
        <v>6173</v>
      </c>
      <c r="S501" s="33"/>
    </row>
    <row r="502" spans="2:19">
      <c r="B502" s="5">
        <v>1998</v>
      </c>
      <c r="C502" s="33">
        <v>224</v>
      </c>
      <c r="D502" s="33">
        <v>224</v>
      </c>
      <c r="E502" s="33">
        <v>224</v>
      </c>
      <c r="F502" s="33">
        <v>224</v>
      </c>
      <c r="G502" s="33">
        <v>224</v>
      </c>
      <c r="H502" s="33">
        <v>224</v>
      </c>
      <c r="I502" s="33">
        <v>224</v>
      </c>
      <c r="J502" s="33">
        <v>224</v>
      </c>
      <c r="K502" s="33">
        <v>224</v>
      </c>
      <c r="L502" s="33">
        <v>224</v>
      </c>
      <c r="M502" s="33">
        <v>224</v>
      </c>
      <c r="N502" s="33">
        <v>224</v>
      </c>
      <c r="O502" s="33">
        <v>224</v>
      </c>
      <c r="P502" s="33">
        <v>224</v>
      </c>
      <c r="Q502" s="33">
        <v>224</v>
      </c>
      <c r="R502" s="33">
        <v>224</v>
      </c>
      <c r="S502" s="33"/>
    </row>
    <row r="503" spans="2:19">
      <c r="B503" s="5">
        <v>1997</v>
      </c>
      <c r="C503" s="33">
        <v>23200</v>
      </c>
      <c r="D503" s="33">
        <v>23200</v>
      </c>
      <c r="E503" s="33">
        <v>23200</v>
      </c>
      <c r="F503" s="33">
        <v>23200</v>
      </c>
      <c r="G503" s="33">
        <v>23200</v>
      </c>
      <c r="H503" s="33">
        <v>23200</v>
      </c>
      <c r="I503" s="33">
        <v>23200</v>
      </c>
      <c r="J503" s="33">
        <v>23200</v>
      </c>
      <c r="K503" s="33">
        <v>23200</v>
      </c>
      <c r="L503" s="33">
        <v>23200</v>
      </c>
      <c r="M503" s="33">
        <v>23200</v>
      </c>
      <c r="N503" s="33">
        <v>23200</v>
      </c>
      <c r="O503" s="33">
        <v>23200</v>
      </c>
      <c r="P503" s="33">
        <v>23200</v>
      </c>
      <c r="Q503" s="33">
        <v>23200</v>
      </c>
      <c r="R503" s="33">
        <v>23200</v>
      </c>
      <c r="S503" s="33"/>
    </row>
    <row r="504" spans="2:19">
      <c r="B504" s="5">
        <v>1996</v>
      </c>
      <c r="C504" s="33">
        <v>5896</v>
      </c>
      <c r="D504" s="33">
        <v>5896</v>
      </c>
      <c r="E504" s="33">
        <v>5896</v>
      </c>
      <c r="F504" s="33">
        <v>5896</v>
      </c>
      <c r="G504" s="33">
        <v>5896</v>
      </c>
      <c r="H504" s="33">
        <v>5896</v>
      </c>
      <c r="I504" s="33">
        <v>5896</v>
      </c>
      <c r="J504" s="33">
        <v>5896</v>
      </c>
      <c r="K504" s="33">
        <v>5896</v>
      </c>
      <c r="L504" s="33">
        <v>5896</v>
      </c>
      <c r="M504" s="33">
        <v>5896</v>
      </c>
      <c r="N504" s="33">
        <v>5896</v>
      </c>
      <c r="O504" s="33">
        <v>5896</v>
      </c>
      <c r="P504" s="33">
        <v>5896</v>
      </c>
      <c r="Q504" s="33">
        <v>5896</v>
      </c>
      <c r="R504" s="33">
        <v>5896</v>
      </c>
      <c r="S504" s="33"/>
    </row>
    <row r="505" spans="2:19">
      <c r="B505" s="5">
        <v>1995</v>
      </c>
      <c r="C505" s="33">
        <v>721</v>
      </c>
      <c r="D505" s="33">
        <v>721</v>
      </c>
      <c r="E505" s="33">
        <v>721</v>
      </c>
      <c r="F505" s="33">
        <v>721</v>
      </c>
      <c r="G505" s="33">
        <v>721</v>
      </c>
      <c r="H505" s="33">
        <v>721</v>
      </c>
      <c r="I505" s="33">
        <v>721</v>
      </c>
      <c r="J505" s="33">
        <v>721</v>
      </c>
      <c r="K505" s="33">
        <v>721</v>
      </c>
      <c r="L505" s="33">
        <v>721</v>
      </c>
      <c r="M505" s="33">
        <v>721</v>
      </c>
      <c r="N505" s="33">
        <v>721</v>
      </c>
      <c r="O505" s="33">
        <v>721</v>
      </c>
      <c r="P505" s="33">
        <v>721</v>
      </c>
      <c r="Q505" s="33">
        <v>721</v>
      </c>
      <c r="R505" s="33">
        <v>721</v>
      </c>
      <c r="S505" s="33"/>
    </row>
    <row r="506" spans="2:19">
      <c r="B506" s="5">
        <v>1994</v>
      </c>
      <c r="C506" s="33">
        <v>7665</v>
      </c>
      <c r="D506" s="33">
        <v>7665</v>
      </c>
      <c r="E506" s="33">
        <v>7665</v>
      </c>
      <c r="F506" s="33">
        <v>7665</v>
      </c>
      <c r="G506" s="33">
        <v>7665</v>
      </c>
      <c r="H506" s="33">
        <v>7665</v>
      </c>
      <c r="I506" s="33">
        <v>7665</v>
      </c>
      <c r="J506" s="33">
        <v>7665</v>
      </c>
      <c r="K506" s="33">
        <v>7665</v>
      </c>
      <c r="L506" s="33">
        <v>7665</v>
      </c>
      <c r="M506" s="33">
        <v>7665</v>
      </c>
      <c r="N506" s="33">
        <v>7665</v>
      </c>
      <c r="O506" s="33">
        <v>7665</v>
      </c>
      <c r="P506" s="33">
        <v>7665</v>
      </c>
      <c r="Q506" s="33">
        <v>7665</v>
      </c>
      <c r="R506" s="33">
        <v>7665</v>
      </c>
      <c r="S506" s="33"/>
    </row>
    <row r="507" spans="2:19">
      <c r="B507" s="5">
        <v>1993</v>
      </c>
      <c r="C507" s="33">
        <v>8556</v>
      </c>
      <c r="D507" s="33">
        <v>8556</v>
      </c>
      <c r="E507" s="33">
        <v>8556</v>
      </c>
      <c r="F507" s="33">
        <v>8556</v>
      </c>
      <c r="G507" s="33">
        <v>8556</v>
      </c>
      <c r="H507" s="33">
        <v>8556</v>
      </c>
      <c r="I507" s="33">
        <v>8556</v>
      </c>
      <c r="J507" s="33">
        <v>8556</v>
      </c>
      <c r="K507" s="33">
        <v>8556</v>
      </c>
      <c r="L507" s="33">
        <v>8556</v>
      </c>
      <c r="M507" s="33">
        <v>8556</v>
      </c>
      <c r="N507" s="33">
        <v>8556</v>
      </c>
      <c r="O507" s="33">
        <v>8556</v>
      </c>
      <c r="P507" s="33">
        <v>8556</v>
      </c>
      <c r="Q507" s="33">
        <v>8556</v>
      </c>
      <c r="R507" s="33">
        <v>8556</v>
      </c>
      <c r="S507" s="33"/>
    </row>
    <row r="508" spans="2:19">
      <c r="B508" s="5">
        <v>1992</v>
      </c>
      <c r="C508" s="33">
        <v>4503</v>
      </c>
      <c r="D508" s="33">
        <v>4503</v>
      </c>
      <c r="E508" s="33">
        <v>4503</v>
      </c>
      <c r="F508" s="33">
        <v>4503</v>
      </c>
      <c r="G508" s="33">
        <v>4503</v>
      </c>
      <c r="H508" s="33">
        <v>4503</v>
      </c>
      <c r="I508" s="33">
        <v>4503</v>
      </c>
      <c r="J508" s="33">
        <v>4503</v>
      </c>
      <c r="K508" s="33">
        <v>4503</v>
      </c>
      <c r="L508" s="33">
        <v>4503</v>
      </c>
      <c r="M508" s="33">
        <v>4503</v>
      </c>
      <c r="N508" s="33">
        <v>4503</v>
      </c>
      <c r="O508" s="33">
        <v>4503</v>
      </c>
      <c r="P508" s="33">
        <v>4503</v>
      </c>
      <c r="Q508" s="33">
        <v>4503</v>
      </c>
      <c r="R508" s="33">
        <v>4503</v>
      </c>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v>1721</v>
      </c>
      <c r="D522" s="33">
        <v>1721</v>
      </c>
      <c r="E522" s="33">
        <v>1721</v>
      </c>
      <c r="F522" s="33">
        <v>1721</v>
      </c>
      <c r="G522" s="33">
        <v>1721</v>
      </c>
      <c r="H522" s="33">
        <v>1721</v>
      </c>
      <c r="I522" s="33">
        <v>1721</v>
      </c>
      <c r="J522" s="33">
        <v>1721</v>
      </c>
      <c r="K522" s="33">
        <v>1721</v>
      </c>
      <c r="L522" s="33">
        <v>1721</v>
      </c>
      <c r="M522" s="33">
        <v>1721</v>
      </c>
      <c r="N522" s="33">
        <v>1721</v>
      </c>
      <c r="O522" s="33">
        <v>1721</v>
      </c>
      <c r="P522" s="33">
        <v>1721</v>
      </c>
      <c r="Q522" s="33">
        <v>1721</v>
      </c>
      <c r="R522" s="33">
        <v>1721</v>
      </c>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63.75">
      <c r="A571" s="61" t="s">
        <v>13</v>
      </c>
      <c r="B571" s="6" t="s">
        <v>10</v>
      </c>
      <c r="C571" s="7">
        <f>SUM(C494:C570)</f>
        <v>373683</v>
      </c>
      <c r="D571" s="7">
        <f>SUM(D493:D570)</f>
        <v>382377</v>
      </c>
      <c r="E571" s="7">
        <f>SUM(E492:E570)</f>
        <v>385360</v>
      </c>
      <c r="F571" s="7">
        <f>SUM(F491:F570)</f>
        <v>386721</v>
      </c>
      <c r="G571" s="7">
        <f>SUM(G490:G570)</f>
        <v>420757</v>
      </c>
      <c r="H571" s="7">
        <f>SUM(H484:H570)</f>
        <v>467974</v>
      </c>
      <c r="I571" s="7">
        <f>SUM(I484:I570)</f>
        <v>475582</v>
      </c>
      <c r="J571" s="7">
        <f t="shared" ref="J571" si="7">SUM(J484:J570)</f>
        <v>497043</v>
      </c>
      <c r="K571" s="7">
        <f>SUM(K484:K570)</f>
        <v>508758</v>
      </c>
      <c r="L571" s="7">
        <f t="shared" ref="L571" si="8">SUM(L484:L570)</f>
        <v>527069</v>
      </c>
      <c r="M571" s="7">
        <f>SUM(M484:M570)</f>
        <v>535857</v>
      </c>
      <c r="N571" s="10">
        <f>SUM(N479:N570)</f>
        <v>548155.84</v>
      </c>
      <c r="O571" s="10">
        <f>SUM(O479:O570)</f>
        <v>345215</v>
      </c>
      <c r="P571" s="10">
        <f>SUM(P479:P570)</f>
        <v>387297</v>
      </c>
      <c r="Q571" s="10">
        <f>SUM(Q479:Q570)</f>
        <v>392913</v>
      </c>
      <c r="R571" s="10">
        <f>SUM(R478:R570)</f>
        <v>416250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v>2450</v>
      </c>
      <c r="S574" s="33"/>
    </row>
    <row r="575" spans="1:19">
      <c r="B575" s="5">
        <v>2020</v>
      </c>
      <c r="C575" s="32"/>
      <c r="D575" s="32"/>
      <c r="E575" s="32"/>
      <c r="F575" s="32"/>
      <c r="G575" s="32"/>
      <c r="H575" s="32"/>
      <c r="I575" s="32"/>
      <c r="J575" s="32"/>
      <c r="K575" s="32"/>
      <c r="L575" s="32"/>
      <c r="M575" s="32"/>
      <c r="N575" s="32"/>
      <c r="O575" s="32"/>
      <c r="P575" s="32"/>
      <c r="Q575" s="33">
        <v>10394</v>
      </c>
      <c r="R575" s="33">
        <v>10394</v>
      </c>
      <c r="S575" s="33"/>
    </row>
    <row r="576" spans="1:19">
      <c r="A576" s="36"/>
      <c r="B576" s="5">
        <v>2019</v>
      </c>
      <c r="C576" s="32"/>
      <c r="D576" s="32"/>
      <c r="E576" s="32"/>
      <c r="F576" s="32"/>
      <c r="G576" s="32"/>
      <c r="H576" s="32"/>
      <c r="I576" s="32"/>
      <c r="J576" s="32"/>
      <c r="K576" s="32"/>
      <c r="L576" s="32"/>
      <c r="M576" s="32"/>
      <c r="N576" s="32"/>
      <c r="O576" s="32"/>
      <c r="P576" s="33">
        <v>2627</v>
      </c>
      <c r="Q576" s="33">
        <v>2627</v>
      </c>
      <c r="R576" s="33">
        <v>2627</v>
      </c>
      <c r="S576" s="33"/>
    </row>
    <row r="577" spans="1:19">
      <c r="A577" s="36"/>
      <c r="B577" s="5">
        <v>2018</v>
      </c>
      <c r="C577" s="32"/>
      <c r="D577" s="32"/>
      <c r="E577" s="32"/>
      <c r="F577" s="32"/>
      <c r="G577" s="32"/>
      <c r="H577" s="32"/>
      <c r="I577" s="32"/>
      <c r="J577" s="32"/>
      <c r="K577" s="32"/>
      <c r="L577" s="32"/>
      <c r="M577" s="32"/>
      <c r="N577" s="32"/>
      <c r="O577" s="33">
        <v>823</v>
      </c>
      <c r="P577" s="33">
        <v>823</v>
      </c>
      <c r="Q577" s="33">
        <v>823</v>
      </c>
      <c r="R577" s="33">
        <v>823</v>
      </c>
      <c r="S577" s="33"/>
    </row>
    <row r="578" spans="1:19">
      <c r="A578" s="36"/>
      <c r="B578" s="5">
        <v>2017</v>
      </c>
      <c r="C578" s="32"/>
      <c r="D578" s="32"/>
      <c r="E578" s="32"/>
      <c r="F578" s="32"/>
      <c r="G578" s="32"/>
      <c r="H578" s="32"/>
      <c r="I578" s="32"/>
      <c r="J578" s="32"/>
      <c r="K578" s="32"/>
      <c r="L578" s="32"/>
      <c r="M578" s="32"/>
      <c r="N578" s="33">
        <v>2266.8200000000002</v>
      </c>
      <c r="O578" s="33">
        <v>2068</v>
      </c>
      <c r="P578" s="33">
        <v>2068</v>
      </c>
      <c r="Q578" s="33">
        <v>2068</v>
      </c>
      <c r="R578" s="33">
        <v>2068</v>
      </c>
      <c r="S578" s="33"/>
    </row>
    <row r="579" spans="1:19">
      <c r="B579" s="5">
        <v>2016</v>
      </c>
      <c r="C579" s="32"/>
      <c r="D579" s="32"/>
      <c r="E579" s="32"/>
      <c r="F579" s="32"/>
      <c r="G579" s="32"/>
      <c r="H579" s="32"/>
      <c r="I579" s="32"/>
      <c r="J579" s="32"/>
      <c r="K579" s="32"/>
      <c r="L579" s="32"/>
      <c r="M579" s="33">
        <v>4876</v>
      </c>
      <c r="N579" s="33">
        <v>4876</v>
      </c>
      <c r="O579" s="33">
        <v>5075</v>
      </c>
      <c r="P579" s="33">
        <v>5075</v>
      </c>
      <c r="Q579" s="33">
        <v>5075</v>
      </c>
      <c r="R579" s="33">
        <v>5075</v>
      </c>
      <c r="S579" s="33"/>
    </row>
    <row r="580" spans="1:19">
      <c r="B580" s="5">
        <v>2015</v>
      </c>
      <c r="C580" s="32"/>
      <c r="D580" s="32"/>
      <c r="E580" s="32"/>
      <c r="F580" s="32"/>
      <c r="G580" s="32"/>
      <c r="H580" s="32"/>
      <c r="I580" s="32"/>
      <c r="J580" s="32"/>
      <c r="K580" s="32"/>
      <c r="L580" s="33">
        <v>14254</v>
      </c>
      <c r="M580" s="33">
        <v>14254</v>
      </c>
      <c r="N580" s="33">
        <v>14254</v>
      </c>
      <c r="O580" s="33">
        <v>14254</v>
      </c>
      <c r="P580" s="33">
        <v>14254</v>
      </c>
      <c r="Q580" s="33">
        <v>14254</v>
      </c>
      <c r="R580" s="33">
        <v>14254</v>
      </c>
      <c r="S580" s="33"/>
    </row>
    <row r="581" spans="1:19">
      <c r="B581" s="5">
        <v>2014</v>
      </c>
      <c r="C581" s="32"/>
      <c r="D581" s="32"/>
      <c r="E581" s="32"/>
      <c r="F581" s="32"/>
      <c r="G581" s="32"/>
      <c r="H581" s="32"/>
      <c r="I581" s="32"/>
      <c r="J581" s="32"/>
      <c r="K581" s="33">
        <v>12712</v>
      </c>
      <c r="L581" s="33">
        <v>12712</v>
      </c>
      <c r="M581" s="33">
        <v>12712</v>
      </c>
      <c r="N581" s="33">
        <v>12712</v>
      </c>
      <c r="O581" s="33">
        <v>12712</v>
      </c>
      <c r="P581" s="33">
        <v>12712</v>
      </c>
      <c r="Q581" s="33">
        <v>12712</v>
      </c>
      <c r="R581" s="33">
        <v>12712</v>
      </c>
      <c r="S581" s="33"/>
    </row>
    <row r="582" spans="1:19">
      <c r="B582" s="5">
        <v>2013</v>
      </c>
      <c r="C582" s="32"/>
      <c r="D582" s="32"/>
      <c r="E582" s="32"/>
      <c r="F582" s="32"/>
      <c r="G582" s="32"/>
      <c r="H582" s="32"/>
      <c r="I582" s="32"/>
      <c r="J582" s="33">
        <v>5518</v>
      </c>
      <c r="K582" s="33">
        <v>5518</v>
      </c>
      <c r="L582" s="33">
        <v>5518</v>
      </c>
      <c r="M582" s="33">
        <v>5518</v>
      </c>
      <c r="N582" s="33">
        <v>5518</v>
      </c>
      <c r="O582" s="33">
        <v>5518</v>
      </c>
      <c r="P582" s="33">
        <v>5518</v>
      </c>
      <c r="Q582" s="33">
        <v>5518</v>
      </c>
      <c r="R582" s="33">
        <v>5518</v>
      </c>
      <c r="S582" s="33"/>
    </row>
    <row r="583" spans="1:19">
      <c r="B583" s="5">
        <v>2012</v>
      </c>
      <c r="C583" s="32"/>
      <c r="D583" s="32"/>
      <c r="E583" s="32"/>
      <c r="F583" s="32"/>
      <c r="G583" s="32"/>
      <c r="H583" s="32"/>
      <c r="I583" s="33">
        <v>9808</v>
      </c>
      <c r="J583" s="33">
        <v>9808</v>
      </c>
      <c r="K583" s="33">
        <v>9808</v>
      </c>
      <c r="L583" s="33">
        <v>9808</v>
      </c>
      <c r="M583" s="33">
        <v>9808</v>
      </c>
      <c r="N583" s="33">
        <v>9808</v>
      </c>
      <c r="O583" s="33">
        <v>9808</v>
      </c>
      <c r="P583" s="33">
        <v>9808</v>
      </c>
      <c r="Q583" s="33">
        <v>9808</v>
      </c>
      <c r="R583" s="33">
        <v>9808</v>
      </c>
      <c r="S583" s="33"/>
    </row>
    <row r="584" spans="1:19">
      <c r="B584" s="5">
        <v>2011</v>
      </c>
      <c r="C584" s="32"/>
      <c r="D584" s="32"/>
      <c r="E584" s="32"/>
      <c r="F584" s="32"/>
      <c r="G584" s="32"/>
      <c r="H584" s="33">
        <v>4896</v>
      </c>
      <c r="I584" s="33">
        <v>4896</v>
      </c>
      <c r="J584" s="33">
        <v>4896</v>
      </c>
      <c r="K584" s="33">
        <v>4896</v>
      </c>
      <c r="L584" s="33">
        <v>4896</v>
      </c>
      <c r="M584" s="33">
        <v>4896</v>
      </c>
      <c r="N584" s="33">
        <v>4896</v>
      </c>
      <c r="O584" s="33">
        <v>4896</v>
      </c>
      <c r="P584" s="33">
        <v>4896</v>
      </c>
      <c r="Q584" s="33">
        <v>4896</v>
      </c>
      <c r="R584" s="33">
        <v>4896</v>
      </c>
      <c r="S584" s="33"/>
    </row>
    <row r="585" spans="1:19">
      <c r="B585" s="5">
        <v>2010</v>
      </c>
      <c r="C585" s="32"/>
      <c r="D585" s="32"/>
      <c r="E585" s="32"/>
      <c r="F585" s="32"/>
      <c r="G585" s="33">
        <v>12543</v>
      </c>
      <c r="H585" s="33">
        <v>12543</v>
      </c>
      <c r="I585" s="33">
        <v>12543</v>
      </c>
      <c r="J585" s="33">
        <v>12543</v>
      </c>
      <c r="K585" s="33">
        <v>12543</v>
      </c>
      <c r="L585" s="33">
        <v>12543</v>
      </c>
      <c r="M585" s="33">
        <v>12543</v>
      </c>
      <c r="N585" s="33">
        <v>12543</v>
      </c>
      <c r="O585" s="33">
        <v>11984</v>
      </c>
      <c r="P585" s="33">
        <v>11984</v>
      </c>
      <c r="Q585" s="33">
        <v>11984</v>
      </c>
      <c r="R585" s="33">
        <v>11984</v>
      </c>
      <c r="S585" s="33"/>
    </row>
    <row r="586" spans="1:19">
      <c r="B586" s="5">
        <v>2009</v>
      </c>
      <c r="C586" s="32"/>
      <c r="D586" s="32"/>
      <c r="E586" s="32"/>
      <c r="F586" s="33">
        <v>8950</v>
      </c>
      <c r="G586" s="33">
        <v>8950</v>
      </c>
      <c r="H586" s="33">
        <v>8950</v>
      </c>
      <c r="I586" s="33">
        <v>8950</v>
      </c>
      <c r="J586" s="33">
        <v>8950</v>
      </c>
      <c r="K586" s="33">
        <v>8950</v>
      </c>
      <c r="L586" s="33">
        <v>8950</v>
      </c>
      <c r="M586" s="33">
        <v>8950</v>
      </c>
      <c r="N586" s="33">
        <v>8950</v>
      </c>
      <c r="O586" s="33">
        <v>8950</v>
      </c>
      <c r="P586" s="33">
        <v>8950</v>
      </c>
      <c r="Q586" s="33">
        <v>8950</v>
      </c>
      <c r="R586" s="33">
        <v>8950</v>
      </c>
      <c r="S586" s="33"/>
    </row>
    <row r="587" spans="1:19">
      <c r="B587" s="5">
        <v>2008</v>
      </c>
      <c r="C587" s="32"/>
      <c r="D587" s="32"/>
      <c r="E587" s="33">
        <v>1778</v>
      </c>
      <c r="F587" s="33">
        <v>1778</v>
      </c>
      <c r="G587" s="33">
        <v>1778</v>
      </c>
      <c r="H587" s="33">
        <v>1778</v>
      </c>
      <c r="I587" s="33">
        <v>1778</v>
      </c>
      <c r="J587" s="33">
        <v>1778</v>
      </c>
      <c r="K587" s="33">
        <v>1778</v>
      </c>
      <c r="L587" s="33">
        <v>1778</v>
      </c>
      <c r="M587" s="33">
        <v>1778</v>
      </c>
      <c r="N587" s="33">
        <v>1778</v>
      </c>
      <c r="O587" s="33">
        <v>1778</v>
      </c>
      <c r="P587" s="33">
        <v>1778</v>
      </c>
      <c r="Q587" s="33">
        <v>1778</v>
      </c>
      <c r="R587" s="33">
        <v>1778</v>
      </c>
      <c r="S587" s="33"/>
    </row>
    <row r="588" spans="1:19">
      <c r="B588" s="5">
        <v>2007</v>
      </c>
      <c r="C588" s="32"/>
      <c r="D588" s="33">
        <v>1873</v>
      </c>
      <c r="E588" s="33">
        <v>1873</v>
      </c>
      <c r="F588" s="33">
        <v>1873</v>
      </c>
      <c r="G588" s="33">
        <v>1873</v>
      </c>
      <c r="H588" s="33">
        <v>1873</v>
      </c>
      <c r="I588" s="33">
        <v>1873</v>
      </c>
      <c r="J588" s="33">
        <v>1873</v>
      </c>
      <c r="K588" s="33">
        <v>1873</v>
      </c>
      <c r="L588" s="33">
        <v>1873</v>
      </c>
      <c r="M588" s="33">
        <v>1873</v>
      </c>
      <c r="N588" s="33">
        <v>1873</v>
      </c>
      <c r="O588" s="33">
        <v>1873</v>
      </c>
      <c r="P588" s="33">
        <v>1873</v>
      </c>
      <c r="Q588" s="33">
        <v>1873</v>
      </c>
      <c r="R588" s="33">
        <v>1873</v>
      </c>
      <c r="S588" s="33"/>
    </row>
    <row r="589" spans="1:19">
      <c r="B589" s="5">
        <v>2006</v>
      </c>
      <c r="C589" s="33">
        <v>2465</v>
      </c>
      <c r="D589" s="33">
        <v>2465</v>
      </c>
      <c r="E589" s="33">
        <v>2465</v>
      </c>
      <c r="F589" s="33">
        <v>2465</v>
      </c>
      <c r="G589" s="33">
        <v>2465</v>
      </c>
      <c r="H589" s="33">
        <v>2465</v>
      </c>
      <c r="I589" s="33">
        <v>2465</v>
      </c>
      <c r="J589" s="33">
        <v>2465</v>
      </c>
      <c r="K589" s="33">
        <v>2465</v>
      </c>
      <c r="L589" s="33">
        <v>2465</v>
      </c>
      <c r="M589" s="33">
        <v>2465</v>
      </c>
      <c r="N589" s="33">
        <v>2465</v>
      </c>
      <c r="O589" s="33">
        <v>2465</v>
      </c>
      <c r="P589" s="33">
        <v>2465</v>
      </c>
      <c r="Q589" s="33">
        <v>2465</v>
      </c>
      <c r="R589" s="33">
        <v>2465</v>
      </c>
      <c r="S589" s="33"/>
    </row>
    <row r="590" spans="1:19">
      <c r="B590" s="5">
        <v>2005</v>
      </c>
      <c r="C590" s="33">
        <v>4609</v>
      </c>
      <c r="D590" s="33">
        <v>4609</v>
      </c>
      <c r="E590" s="33">
        <v>4609</v>
      </c>
      <c r="F590" s="33">
        <v>4609</v>
      </c>
      <c r="G590" s="33">
        <v>4609</v>
      </c>
      <c r="H590" s="33">
        <v>4609</v>
      </c>
      <c r="I590" s="33">
        <v>4609</v>
      </c>
      <c r="J590" s="33">
        <v>4609</v>
      </c>
      <c r="K590" s="33">
        <v>4609</v>
      </c>
      <c r="L590" s="33">
        <v>4609</v>
      </c>
      <c r="M590" s="33">
        <v>4609</v>
      </c>
      <c r="N590" s="33">
        <v>4609</v>
      </c>
      <c r="O590" s="33">
        <v>4400</v>
      </c>
      <c r="P590" s="33">
        <v>4400</v>
      </c>
      <c r="Q590" s="33">
        <v>4400</v>
      </c>
      <c r="R590" s="33">
        <v>4400</v>
      </c>
      <c r="S590" s="33"/>
    </row>
    <row r="591" spans="1:19">
      <c r="B591" s="5">
        <v>2004</v>
      </c>
      <c r="C591" s="33">
        <v>2879</v>
      </c>
      <c r="D591" s="33">
        <v>2879</v>
      </c>
      <c r="E591" s="33">
        <v>2879</v>
      </c>
      <c r="F591" s="33">
        <v>2879</v>
      </c>
      <c r="G591" s="33">
        <v>2879</v>
      </c>
      <c r="H591" s="33">
        <v>2879</v>
      </c>
      <c r="I591" s="33">
        <v>2879</v>
      </c>
      <c r="J591" s="33">
        <v>2879</v>
      </c>
      <c r="K591" s="33">
        <v>2879</v>
      </c>
      <c r="L591" s="33">
        <v>2879</v>
      </c>
      <c r="M591" s="33">
        <v>2879</v>
      </c>
      <c r="N591" s="33">
        <v>2879</v>
      </c>
      <c r="O591" s="33">
        <v>2879</v>
      </c>
      <c r="P591" s="33">
        <v>2879</v>
      </c>
      <c r="Q591" s="33">
        <v>2879</v>
      </c>
      <c r="R591" s="33">
        <v>2879</v>
      </c>
      <c r="S591" s="33"/>
    </row>
    <row r="592" spans="1:19">
      <c r="B592" s="5">
        <v>2003</v>
      </c>
      <c r="C592" s="33">
        <v>3435</v>
      </c>
      <c r="D592" s="33">
        <v>3435</v>
      </c>
      <c r="E592" s="33">
        <v>3435</v>
      </c>
      <c r="F592" s="33">
        <v>3435</v>
      </c>
      <c r="G592" s="33">
        <v>3435</v>
      </c>
      <c r="H592" s="33">
        <v>3435</v>
      </c>
      <c r="I592" s="33">
        <v>3435</v>
      </c>
      <c r="J592" s="33">
        <v>3435</v>
      </c>
      <c r="K592" s="33">
        <v>3435</v>
      </c>
      <c r="L592" s="33">
        <v>3435</v>
      </c>
      <c r="M592" s="33">
        <v>3435</v>
      </c>
      <c r="N592" s="33">
        <v>3435</v>
      </c>
      <c r="O592" s="33">
        <v>3321</v>
      </c>
      <c r="P592" s="33">
        <v>3321</v>
      </c>
      <c r="Q592" s="33">
        <v>3321</v>
      </c>
      <c r="R592" s="33">
        <v>3321</v>
      </c>
      <c r="S592" s="33"/>
    </row>
    <row r="593" spans="2:19">
      <c r="B593" s="5">
        <v>2002</v>
      </c>
      <c r="C593" s="33">
        <v>3584</v>
      </c>
      <c r="D593" s="33">
        <v>3584</v>
      </c>
      <c r="E593" s="33">
        <v>3584</v>
      </c>
      <c r="F593" s="33">
        <v>3584</v>
      </c>
      <c r="G593" s="33">
        <v>3584</v>
      </c>
      <c r="H593" s="33">
        <v>3584</v>
      </c>
      <c r="I593" s="33">
        <v>3584</v>
      </c>
      <c r="J593" s="33">
        <v>3584</v>
      </c>
      <c r="K593" s="33">
        <v>3584</v>
      </c>
      <c r="L593" s="33">
        <v>3584</v>
      </c>
      <c r="M593" s="33">
        <v>3584</v>
      </c>
      <c r="N593" s="33">
        <v>3584</v>
      </c>
      <c r="O593" s="33">
        <v>1693</v>
      </c>
      <c r="P593" s="33">
        <v>1693</v>
      </c>
      <c r="Q593" s="33">
        <v>1693</v>
      </c>
      <c r="R593" s="33">
        <v>1693</v>
      </c>
      <c r="S593" s="33"/>
    </row>
    <row r="594" spans="2:19">
      <c r="B594" s="5">
        <v>2001</v>
      </c>
      <c r="C594" s="33">
        <v>863</v>
      </c>
      <c r="D594" s="33">
        <v>863</v>
      </c>
      <c r="E594" s="33">
        <v>863</v>
      </c>
      <c r="F594" s="33">
        <v>863</v>
      </c>
      <c r="G594" s="33">
        <v>863</v>
      </c>
      <c r="H594" s="33">
        <v>863</v>
      </c>
      <c r="I594" s="33">
        <v>863</v>
      </c>
      <c r="J594" s="33">
        <v>863</v>
      </c>
      <c r="K594" s="33">
        <v>863</v>
      </c>
      <c r="L594" s="33">
        <v>863</v>
      </c>
      <c r="M594" s="33">
        <v>863</v>
      </c>
      <c r="N594" s="33">
        <v>863</v>
      </c>
      <c r="O594" s="33">
        <v>863</v>
      </c>
      <c r="P594" s="33">
        <v>863</v>
      </c>
      <c r="Q594" s="33">
        <v>863</v>
      </c>
      <c r="R594" s="33">
        <v>863</v>
      </c>
      <c r="S594" s="33"/>
    </row>
    <row r="595" spans="2:19">
      <c r="B595" s="5">
        <v>2000</v>
      </c>
      <c r="C595" s="33">
        <v>3532</v>
      </c>
      <c r="D595" s="33">
        <v>3532</v>
      </c>
      <c r="E595" s="33">
        <v>3532</v>
      </c>
      <c r="F595" s="33">
        <v>3532</v>
      </c>
      <c r="G595" s="33">
        <v>3532</v>
      </c>
      <c r="H595" s="33">
        <v>3532</v>
      </c>
      <c r="I595" s="33">
        <v>3425</v>
      </c>
      <c r="J595" s="33">
        <v>3425</v>
      </c>
      <c r="K595" s="33">
        <v>3425</v>
      </c>
      <c r="L595" s="33">
        <v>3425</v>
      </c>
      <c r="M595" s="33">
        <v>3425</v>
      </c>
      <c r="N595" s="33">
        <v>3425</v>
      </c>
      <c r="O595" s="33">
        <v>3425</v>
      </c>
      <c r="P595" s="33">
        <v>3425</v>
      </c>
      <c r="Q595" s="33">
        <v>3425</v>
      </c>
      <c r="R595" s="33">
        <v>3425</v>
      </c>
      <c r="S595" s="33"/>
    </row>
    <row r="596" spans="2:19">
      <c r="B596" s="5">
        <v>1999</v>
      </c>
      <c r="C596" s="33">
        <v>3209</v>
      </c>
      <c r="D596" s="33">
        <v>3209</v>
      </c>
      <c r="E596" s="33">
        <v>3209</v>
      </c>
      <c r="F596" s="33">
        <v>3209</v>
      </c>
      <c r="G596" s="33">
        <v>3209</v>
      </c>
      <c r="H596" s="33">
        <v>3209</v>
      </c>
      <c r="I596" s="33">
        <v>3209</v>
      </c>
      <c r="J596" s="33">
        <v>3209</v>
      </c>
      <c r="K596" s="33">
        <v>3209</v>
      </c>
      <c r="L596" s="33">
        <v>3209</v>
      </c>
      <c r="M596" s="33">
        <v>3209</v>
      </c>
      <c r="N596" s="33">
        <v>3209</v>
      </c>
      <c r="O596" s="33">
        <v>3209</v>
      </c>
      <c r="P596" s="33">
        <v>3209</v>
      </c>
      <c r="Q596" s="33">
        <v>3209</v>
      </c>
      <c r="R596" s="33">
        <v>3209</v>
      </c>
      <c r="S596" s="33"/>
    </row>
    <row r="597" spans="2:19">
      <c r="B597" s="5">
        <v>1998</v>
      </c>
      <c r="C597" s="33">
        <v>3892</v>
      </c>
      <c r="D597" s="33">
        <v>3892</v>
      </c>
      <c r="E597" s="33">
        <v>3892</v>
      </c>
      <c r="F597" s="33">
        <v>3892</v>
      </c>
      <c r="G597" s="33">
        <v>3892</v>
      </c>
      <c r="H597" s="33">
        <v>3892</v>
      </c>
      <c r="I597" s="33">
        <v>3892</v>
      </c>
      <c r="J597" s="33">
        <v>3892</v>
      </c>
      <c r="K597" s="33">
        <v>3892</v>
      </c>
      <c r="L597" s="33">
        <v>3892</v>
      </c>
      <c r="M597" s="33">
        <v>3892</v>
      </c>
      <c r="N597" s="33">
        <v>3892</v>
      </c>
      <c r="O597" s="33">
        <v>3892</v>
      </c>
      <c r="P597" s="33">
        <v>3892</v>
      </c>
      <c r="Q597" s="33">
        <v>3892</v>
      </c>
      <c r="R597" s="33">
        <v>3892</v>
      </c>
      <c r="S597" s="33"/>
    </row>
    <row r="598" spans="2:19">
      <c r="B598" s="5">
        <v>1997</v>
      </c>
      <c r="C598" s="33">
        <v>8257</v>
      </c>
      <c r="D598" s="33">
        <v>8257</v>
      </c>
      <c r="E598" s="33">
        <v>8257</v>
      </c>
      <c r="F598" s="33">
        <v>8257</v>
      </c>
      <c r="G598" s="33">
        <v>8257</v>
      </c>
      <c r="H598" s="33">
        <v>8257</v>
      </c>
      <c r="I598" s="33">
        <v>8257</v>
      </c>
      <c r="J598" s="33">
        <v>8257</v>
      </c>
      <c r="K598" s="33">
        <v>8257</v>
      </c>
      <c r="L598" s="33">
        <v>8257</v>
      </c>
      <c r="M598" s="33">
        <v>8257</v>
      </c>
      <c r="N598" s="33">
        <v>8257</v>
      </c>
      <c r="O598" s="33">
        <v>5306</v>
      </c>
      <c r="P598" s="33">
        <v>5306</v>
      </c>
      <c r="Q598" s="33">
        <v>5306</v>
      </c>
      <c r="R598" s="33">
        <v>5306</v>
      </c>
      <c r="S598" s="33"/>
    </row>
    <row r="599" spans="2:19">
      <c r="B599" s="5">
        <v>1996</v>
      </c>
      <c r="C599" s="33">
        <v>11586</v>
      </c>
      <c r="D599" s="33">
        <v>11586</v>
      </c>
      <c r="E599" s="33">
        <v>11586</v>
      </c>
      <c r="F599" s="33">
        <v>11586</v>
      </c>
      <c r="G599" s="33">
        <v>11586</v>
      </c>
      <c r="H599" s="33">
        <v>11586</v>
      </c>
      <c r="I599" s="33">
        <v>11586</v>
      </c>
      <c r="J599" s="33">
        <v>11586</v>
      </c>
      <c r="K599" s="33">
        <v>11586</v>
      </c>
      <c r="L599" s="33">
        <v>11586</v>
      </c>
      <c r="M599" s="33">
        <v>11586</v>
      </c>
      <c r="N599" s="33">
        <v>11586</v>
      </c>
      <c r="O599" s="33">
        <v>11152</v>
      </c>
      <c r="P599" s="33">
        <v>11152</v>
      </c>
      <c r="Q599" s="33">
        <v>11152</v>
      </c>
      <c r="R599" s="33">
        <v>11152</v>
      </c>
      <c r="S599" s="33"/>
    </row>
    <row r="600" spans="2:19">
      <c r="B600" s="5">
        <v>1995</v>
      </c>
      <c r="C600" s="33">
        <v>7628</v>
      </c>
      <c r="D600" s="33">
        <v>7628</v>
      </c>
      <c r="E600" s="33">
        <v>7628</v>
      </c>
      <c r="F600" s="33">
        <v>7628</v>
      </c>
      <c r="G600" s="33">
        <v>7628</v>
      </c>
      <c r="H600" s="33">
        <v>7628</v>
      </c>
      <c r="I600" s="33">
        <v>7628</v>
      </c>
      <c r="J600" s="33">
        <v>7628</v>
      </c>
      <c r="K600" s="33">
        <v>7628</v>
      </c>
      <c r="L600" s="33">
        <v>7628</v>
      </c>
      <c r="M600" s="33">
        <v>7628</v>
      </c>
      <c r="N600" s="33">
        <v>7628</v>
      </c>
      <c r="O600" s="33">
        <v>7628</v>
      </c>
      <c r="P600" s="33">
        <v>7628</v>
      </c>
      <c r="Q600" s="33">
        <v>7628</v>
      </c>
      <c r="R600" s="33">
        <v>7628</v>
      </c>
      <c r="S600" s="33"/>
    </row>
    <row r="601" spans="2:19">
      <c r="B601" s="5">
        <v>1994</v>
      </c>
      <c r="C601" s="33">
        <v>4147</v>
      </c>
      <c r="D601" s="33">
        <v>4147</v>
      </c>
      <c r="E601" s="33">
        <v>4147</v>
      </c>
      <c r="F601" s="33">
        <v>4147</v>
      </c>
      <c r="G601" s="33">
        <v>4147</v>
      </c>
      <c r="H601" s="33">
        <v>4147</v>
      </c>
      <c r="I601" s="33">
        <v>4147</v>
      </c>
      <c r="J601" s="33">
        <v>4147</v>
      </c>
      <c r="K601" s="33">
        <v>4147</v>
      </c>
      <c r="L601" s="33">
        <v>4147</v>
      </c>
      <c r="M601" s="33">
        <v>4147</v>
      </c>
      <c r="N601" s="33">
        <v>4147</v>
      </c>
      <c r="O601" s="33">
        <v>4147</v>
      </c>
      <c r="P601" s="33">
        <v>4147</v>
      </c>
      <c r="Q601" s="33">
        <v>4147</v>
      </c>
      <c r="R601" s="33">
        <v>4147</v>
      </c>
      <c r="S601" s="33"/>
    </row>
    <row r="602" spans="2:19">
      <c r="B602" s="5">
        <v>1993</v>
      </c>
      <c r="C602" s="33">
        <v>9956</v>
      </c>
      <c r="D602" s="33">
        <v>9956</v>
      </c>
      <c r="E602" s="33">
        <v>9956</v>
      </c>
      <c r="F602" s="33">
        <v>9956</v>
      </c>
      <c r="G602" s="33">
        <v>9956</v>
      </c>
      <c r="H602" s="33">
        <v>9956</v>
      </c>
      <c r="I602" s="33">
        <v>9956</v>
      </c>
      <c r="J602" s="33">
        <v>9956</v>
      </c>
      <c r="K602" s="33">
        <v>9956</v>
      </c>
      <c r="L602" s="33">
        <v>9956</v>
      </c>
      <c r="M602" s="33">
        <v>9956</v>
      </c>
      <c r="N602" s="33">
        <v>9956</v>
      </c>
      <c r="O602" s="33">
        <v>9925</v>
      </c>
      <c r="P602" s="33">
        <v>9925</v>
      </c>
      <c r="Q602" s="33">
        <v>9925</v>
      </c>
      <c r="R602" s="33">
        <v>9925</v>
      </c>
      <c r="S602" s="33"/>
    </row>
    <row r="603" spans="2:19">
      <c r="B603" s="5">
        <v>1992</v>
      </c>
      <c r="C603" s="33">
        <v>9021</v>
      </c>
      <c r="D603" s="33">
        <v>9021</v>
      </c>
      <c r="E603" s="33">
        <v>9021</v>
      </c>
      <c r="F603" s="33">
        <v>9021</v>
      </c>
      <c r="G603" s="33">
        <v>9021</v>
      </c>
      <c r="H603" s="33">
        <v>9021</v>
      </c>
      <c r="I603" s="33">
        <v>9021</v>
      </c>
      <c r="J603" s="33">
        <v>9021</v>
      </c>
      <c r="K603" s="33">
        <v>9021</v>
      </c>
      <c r="L603" s="33">
        <v>9021</v>
      </c>
      <c r="M603" s="33">
        <v>9021</v>
      </c>
      <c r="N603" s="33">
        <v>9021</v>
      </c>
      <c r="O603" s="33">
        <v>8295</v>
      </c>
      <c r="P603" s="33">
        <v>8295</v>
      </c>
      <c r="Q603" s="33">
        <v>8295</v>
      </c>
      <c r="R603" s="33">
        <v>8295</v>
      </c>
      <c r="S603" s="33"/>
    </row>
    <row r="604" spans="2:19">
      <c r="B604" s="5">
        <v>1991</v>
      </c>
      <c r="C604" s="33">
        <v>36744</v>
      </c>
      <c r="D604" s="33">
        <v>36744</v>
      </c>
      <c r="E604" s="33">
        <v>36744</v>
      </c>
      <c r="F604" s="33">
        <v>36744</v>
      </c>
      <c r="G604" s="33">
        <v>36744</v>
      </c>
      <c r="H604" s="33">
        <v>36744</v>
      </c>
      <c r="I604" s="33">
        <v>36744</v>
      </c>
      <c r="J604" s="33">
        <v>36744</v>
      </c>
      <c r="K604" s="33">
        <v>36744</v>
      </c>
      <c r="L604" s="33">
        <v>36744</v>
      </c>
      <c r="M604" s="33">
        <v>36744</v>
      </c>
      <c r="N604" s="33">
        <v>36744</v>
      </c>
      <c r="O604" s="33">
        <v>36744</v>
      </c>
      <c r="P604" s="33">
        <v>36744</v>
      </c>
      <c r="Q604" s="33">
        <v>36744</v>
      </c>
      <c r="R604" s="33">
        <v>36744</v>
      </c>
      <c r="S604" s="33"/>
    </row>
    <row r="605" spans="2:19">
      <c r="B605" s="5">
        <v>1990</v>
      </c>
      <c r="C605" s="33">
        <v>32730</v>
      </c>
      <c r="D605" s="33">
        <v>32730</v>
      </c>
      <c r="E605" s="33">
        <v>32730</v>
      </c>
      <c r="F605" s="33">
        <v>32730</v>
      </c>
      <c r="G605" s="33">
        <v>32730</v>
      </c>
      <c r="H605" s="33">
        <v>32730</v>
      </c>
      <c r="I605" s="33">
        <v>32730</v>
      </c>
      <c r="J605" s="33">
        <v>32730</v>
      </c>
      <c r="K605" s="33">
        <v>32730</v>
      </c>
      <c r="L605" s="33">
        <v>32730</v>
      </c>
      <c r="M605" s="33">
        <v>32730</v>
      </c>
      <c r="N605" s="33">
        <v>32730</v>
      </c>
      <c r="O605" s="33">
        <v>32730</v>
      </c>
      <c r="P605" s="33">
        <v>32730</v>
      </c>
      <c r="Q605" s="33">
        <v>32730</v>
      </c>
      <c r="R605" s="33">
        <v>32730</v>
      </c>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148537</v>
      </c>
      <c r="D666" s="7">
        <f>SUM(D588:D665)</f>
        <v>150410</v>
      </c>
      <c r="E666" s="7">
        <f>SUM(E587:E665)</f>
        <v>152188</v>
      </c>
      <c r="F666" s="7">
        <f>SUM(F586:F665)</f>
        <v>161138</v>
      </c>
      <c r="G666" s="7">
        <f>SUM(G585:G665)</f>
        <v>173681</v>
      </c>
      <c r="H666" s="7">
        <f>SUM(H579:H665)</f>
        <v>178577</v>
      </c>
      <c r="I666" s="7">
        <f>SUM(I579:I665)</f>
        <v>188278</v>
      </c>
      <c r="J666" s="7">
        <f t="shared" ref="J666" si="9">SUM(J579:J665)</f>
        <v>193796</v>
      </c>
      <c r="K666" s="7">
        <f>SUM(K579:K665)</f>
        <v>206508</v>
      </c>
      <c r="L666" s="7">
        <f t="shared" ref="L666" si="10">SUM(L579:L665)</f>
        <v>220762</v>
      </c>
      <c r="M666" s="7">
        <f>SUM(M579:M665)</f>
        <v>225638</v>
      </c>
      <c r="N666" s="10">
        <f>SUM(N574:N665)</f>
        <v>227904.82</v>
      </c>
      <c r="O666" s="10">
        <f>SUM(O574:O665)</f>
        <v>221813</v>
      </c>
      <c r="P666" s="10">
        <f>SUM(P574:P665)</f>
        <v>224440</v>
      </c>
      <c r="Q666" s="10">
        <f>SUM(Q574:Q665)</f>
        <v>234834</v>
      </c>
      <c r="R666" s="10">
        <f>SUM(R573:R665)</f>
        <v>237284</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v>1887</v>
      </c>
      <c r="R670" s="33">
        <v>1887</v>
      </c>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v>6251.11</v>
      </c>
      <c r="O673" s="33">
        <v>6251.11</v>
      </c>
      <c r="P673" s="33">
        <v>6251.11</v>
      </c>
      <c r="Q673" s="33">
        <v>6251.11</v>
      </c>
      <c r="R673" s="33">
        <v>6251.11</v>
      </c>
      <c r="S673" s="33"/>
    </row>
    <row r="674" spans="1:19">
      <c r="B674" s="5">
        <v>2016</v>
      </c>
      <c r="C674" s="32"/>
      <c r="D674" s="32"/>
      <c r="E674" s="32"/>
      <c r="F674" s="32"/>
      <c r="G674" s="32"/>
      <c r="H674" s="32"/>
      <c r="I674" s="32"/>
      <c r="J674" s="32"/>
      <c r="K674" s="32"/>
      <c r="L674" s="32"/>
      <c r="M674" s="33">
        <v>5483</v>
      </c>
      <c r="N674" s="33">
        <v>5483</v>
      </c>
      <c r="O674" s="33">
        <v>5483</v>
      </c>
      <c r="P674" s="33">
        <v>5483</v>
      </c>
      <c r="Q674" s="33">
        <v>5483</v>
      </c>
      <c r="R674" s="33">
        <v>5483</v>
      </c>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v>2654</v>
      </c>
      <c r="L676" s="33">
        <v>2654</v>
      </c>
      <c r="M676" s="33">
        <v>2654</v>
      </c>
      <c r="N676" s="33">
        <v>2654</v>
      </c>
      <c r="O676" s="33">
        <v>2654</v>
      </c>
      <c r="P676" s="33">
        <v>2654</v>
      </c>
      <c r="Q676" s="33">
        <v>2654</v>
      </c>
      <c r="R676" s="33">
        <v>2654</v>
      </c>
      <c r="S676" s="33"/>
    </row>
    <row r="677" spans="1:19">
      <c r="B677" s="5">
        <v>2013</v>
      </c>
      <c r="C677" s="32"/>
      <c r="D677" s="32"/>
      <c r="E677" s="32"/>
      <c r="F677" s="32"/>
      <c r="G677" s="32"/>
      <c r="H677" s="32"/>
      <c r="I677" s="32"/>
      <c r="J677" s="33">
        <v>2044</v>
      </c>
      <c r="K677" s="33">
        <v>2044</v>
      </c>
      <c r="L677" s="33">
        <v>2044</v>
      </c>
      <c r="M677" s="33">
        <v>2044</v>
      </c>
      <c r="N677" s="33">
        <v>2044</v>
      </c>
      <c r="O677" s="33">
        <v>2044</v>
      </c>
      <c r="P677" s="33">
        <v>2044</v>
      </c>
      <c r="Q677" s="33">
        <v>2044</v>
      </c>
      <c r="R677" s="33">
        <v>2044</v>
      </c>
      <c r="S677" s="33"/>
    </row>
    <row r="678" spans="1:19">
      <c r="B678" s="5">
        <v>2012</v>
      </c>
      <c r="C678" s="32"/>
      <c r="D678" s="32"/>
      <c r="E678" s="32"/>
      <c r="F678" s="32"/>
      <c r="G678" s="32"/>
      <c r="H678" s="32"/>
      <c r="I678" s="33">
        <v>834</v>
      </c>
      <c r="J678" s="33">
        <v>834</v>
      </c>
      <c r="K678" s="33">
        <v>834</v>
      </c>
      <c r="L678" s="33">
        <v>834</v>
      </c>
      <c r="M678" s="33">
        <v>834</v>
      </c>
      <c r="N678" s="33">
        <v>834</v>
      </c>
      <c r="O678" s="33">
        <v>834</v>
      </c>
      <c r="P678" s="33">
        <v>834</v>
      </c>
      <c r="Q678" s="33">
        <v>834</v>
      </c>
      <c r="R678" s="33">
        <v>834</v>
      </c>
      <c r="S678" s="33"/>
    </row>
    <row r="679" spans="1:19">
      <c r="B679" s="5">
        <v>2011</v>
      </c>
      <c r="C679" s="32"/>
      <c r="D679" s="32"/>
      <c r="E679" s="32"/>
      <c r="F679" s="32"/>
      <c r="G679" s="32"/>
      <c r="H679" s="33">
        <v>894</v>
      </c>
      <c r="I679" s="33">
        <v>894</v>
      </c>
      <c r="J679" s="33">
        <v>894</v>
      </c>
      <c r="K679" s="33">
        <v>894</v>
      </c>
      <c r="L679" s="33">
        <v>894</v>
      </c>
      <c r="M679" s="33">
        <v>894</v>
      </c>
      <c r="N679" s="33">
        <v>894</v>
      </c>
      <c r="O679" s="33">
        <v>894</v>
      </c>
      <c r="P679" s="33">
        <v>894</v>
      </c>
      <c r="Q679" s="33">
        <v>894</v>
      </c>
      <c r="R679" s="33">
        <v>894</v>
      </c>
      <c r="S679" s="33"/>
    </row>
    <row r="680" spans="1:19">
      <c r="B680" s="5">
        <v>2010</v>
      </c>
      <c r="C680" s="32"/>
      <c r="D680" s="32"/>
      <c r="E680" s="32"/>
      <c r="F680" s="32"/>
      <c r="G680" s="33">
        <v>1376</v>
      </c>
      <c r="H680" s="33">
        <v>1376</v>
      </c>
      <c r="I680" s="33">
        <v>1376</v>
      </c>
      <c r="J680" s="33">
        <v>1376</v>
      </c>
      <c r="K680" s="33">
        <v>1376</v>
      </c>
      <c r="L680" s="33">
        <v>1376</v>
      </c>
      <c r="M680" s="33">
        <v>1376</v>
      </c>
      <c r="N680" s="33">
        <v>1376</v>
      </c>
      <c r="O680" s="33">
        <v>1376</v>
      </c>
      <c r="P680" s="33">
        <v>1376</v>
      </c>
      <c r="Q680" s="33">
        <v>1376</v>
      </c>
      <c r="R680" s="33">
        <v>1376</v>
      </c>
      <c r="S680" s="33"/>
    </row>
    <row r="681" spans="1:19">
      <c r="B681" s="5">
        <v>2009</v>
      </c>
      <c r="C681" s="32"/>
      <c r="D681" s="32"/>
      <c r="E681" s="32"/>
      <c r="F681" s="33">
        <v>2430</v>
      </c>
      <c r="G681" s="33">
        <v>2430</v>
      </c>
      <c r="H681" s="33">
        <v>2430</v>
      </c>
      <c r="I681" s="33">
        <v>2430</v>
      </c>
      <c r="J681" s="33">
        <v>2430</v>
      </c>
      <c r="K681" s="33">
        <v>2430</v>
      </c>
      <c r="L681" s="33">
        <v>2430</v>
      </c>
      <c r="M681" s="33">
        <v>2430</v>
      </c>
      <c r="N681" s="33">
        <v>2430</v>
      </c>
      <c r="O681" s="33">
        <v>2430</v>
      </c>
      <c r="P681" s="33">
        <v>2430</v>
      </c>
      <c r="Q681" s="33">
        <v>2430</v>
      </c>
      <c r="R681" s="33">
        <v>2430</v>
      </c>
      <c r="S681" s="33"/>
    </row>
    <row r="682" spans="1:19">
      <c r="B682" s="5">
        <v>2008</v>
      </c>
      <c r="C682" s="32"/>
      <c r="D682" s="32"/>
      <c r="E682" s="33">
        <v>1710</v>
      </c>
      <c r="F682" s="33">
        <v>1710</v>
      </c>
      <c r="G682" s="33">
        <v>1710</v>
      </c>
      <c r="H682" s="33">
        <v>1710</v>
      </c>
      <c r="I682" s="33">
        <v>1710</v>
      </c>
      <c r="J682" s="33">
        <v>1710</v>
      </c>
      <c r="K682" s="33">
        <v>1710</v>
      </c>
      <c r="L682" s="33">
        <v>1710</v>
      </c>
      <c r="M682" s="33">
        <v>1710</v>
      </c>
      <c r="N682" s="33">
        <v>1710</v>
      </c>
      <c r="O682" s="33">
        <v>1710</v>
      </c>
      <c r="P682" s="33">
        <v>1710</v>
      </c>
      <c r="Q682" s="33">
        <v>1710</v>
      </c>
      <c r="R682" s="33">
        <v>1710</v>
      </c>
      <c r="S682" s="33"/>
    </row>
    <row r="683" spans="1:19">
      <c r="B683" s="5">
        <v>2007</v>
      </c>
      <c r="C683" s="32"/>
      <c r="D683" s="33">
        <v>2557</v>
      </c>
      <c r="E683" s="33">
        <v>2557</v>
      </c>
      <c r="F683" s="33">
        <v>2557</v>
      </c>
      <c r="G683" s="33">
        <v>2557</v>
      </c>
      <c r="H683" s="33">
        <v>2557</v>
      </c>
      <c r="I683" s="33">
        <v>2557</v>
      </c>
      <c r="J683" s="33">
        <v>2557</v>
      </c>
      <c r="K683" s="33">
        <v>2557</v>
      </c>
      <c r="L683" s="33">
        <v>2557</v>
      </c>
      <c r="M683" s="33">
        <v>2557</v>
      </c>
      <c r="N683" s="33">
        <v>2557</v>
      </c>
      <c r="O683" s="33">
        <v>1065</v>
      </c>
      <c r="P683" s="33">
        <v>1065</v>
      </c>
      <c r="Q683" s="33">
        <v>1065</v>
      </c>
      <c r="R683" s="33">
        <v>1065</v>
      </c>
      <c r="S683" s="33"/>
    </row>
    <row r="684" spans="1:19">
      <c r="B684" s="5">
        <v>2006</v>
      </c>
      <c r="C684" s="33">
        <v>7693</v>
      </c>
      <c r="D684" s="33">
        <v>7693</v>
      </c>
      <c r="E684" s="33">
        <v>7693</v>
      </c>
      <c r="F684" s="33">
        <v>7693</v>
      </c>
      <c r="G684" s="33">
        <v>7693</v>
      </c>
      <c r="H684" s="33">
        <v>7693</v>
      </c>
      <c r="I684" s="33">
        <v>7693</v>
      </c>
      <c r="J684" s="33">
        <v>7693</v>
      </c>
      <c r="K684" s="33">
        <v>7693</v>
      </c>
      <c r="L684" s="33">
        <v>7693</v>
      </c>
      <c r="M684" s="33">
        <v>7693</v>
      </c>
      <c r="N684" s="33">
        <v>7693</v>
      </c>
      <c r="O684" s="33">
        <v>7693</v>
      </c>
      <c r="P684" s="33">
        <v>7693</v>
      </c>
      <c r="Q684" s="33">
        <v>7693</v>
      </c>
      <c r="R684" s="33">
        <v>7693</v>
      </c>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v>15667</v>
      </c>
      <c r="D687" s="33">
        <v>15667</v>
      </c>
      <c r="E687" s="33">
        <v>15667</v>
      </c>
      <c r="F687" s="33">
        <v>15667</v>
      </c>
      <c r="G687" s="33">
        <v>15667</v>
      </c>
      <c r="H687" s="33">
        <v>15667</v>
      </c>
      <c r="I687" s="33">
        <v>15667</v>
      </c>
      <c r="J687" s="33">
        <v>15667</v>
      </c>
      <c r="K687" s="33">
        <v>15667</v>
      </c>
      <c r="L687" s="33">
        <v>15667</v>
      </c>
      <c r="M687" s="33">
        <v>15667</v>
      </c>
      <c r="N687" s="33">
        <v>15667</v>
      </c>
      <c r="O687" s="33">
        <v>14249</v>
      </c>
      <c r="P687" s="33">
        <v>14249</v>
      </c>
      <c r="Q687" s="33">
        <v>14249</v>
      </c>
      <c r="R687" s="33">
        <v>14249</v>
      </c>
      <c r="S687" s="33"/>
    </row>
    <row r="688" spans="1:19">
      <c r="B688" s="5">
        <v>2002</v>
      </c>
      <c r="C688" s="33">
        <v>1867</v>
      </c>
      <c r="D688" s="33">
        <v>1867</v>
      </c>
      <c r="E688" s="33">
        <v>1867</v>
      </c>
      <c r="F688" s="33">
        <v>1867</v>
      </c>
      <c r="G688" s="33">
        <v>1867</v>
      </c>
      <c r="H688" s="33">
        <v>1867</v>
      </c>
      <c r="I688" s="33">
        <v>1867</v>
      </c>
      <c r="J688" s="33">
        <v>1867</v>
      </c>
      <c r="K688" s="33">
        <v>1867</v>
      </c>
      <c r="L688" s="33">
        <v>1867</v>
      </c>
      <c r="M688" s="33">
        <v>1867</v>
      </c>
      <c r="N688" s="33">
        <v>1867</v>
      </c>
      <c r="O688" s="33">
        <v>1867</v>
      </c>
      <c r="P688" s="33">
        <v>1867</v>
      </c>
      <c r="Q688" s="33">
        <v>1867</v>
      </c>
      <c r="R688" s="33">
        <v>1867</v>
      </c>
      <c r="S688" s="33"/>
    </row>
    <row r="689" spans="2:19">
      <c r="B689" s="5">
        <v>2001</v>
      </c>
      <c r="C689" s="33">
        <v>815</v>
      </c>
      <c r="D689" s="33">
        <v>815</v>
      </c>
      <c r="E689" s="33">
        <v>815</v>
      </c>
      <c r="F689" s="33">
        <v>815</v>
      </c>
      <c r="G689" s="33">
        <v>815</v>
      </c>
      <c r="H689" s="33">
        <v>815</v>
      </c>
      <c r="I689" s="33">
        <v>815</v>
      </c>
      <c r="J689" s="33">
        <v>815</v>
      </c>
      <c r="K689" s="33">
        <v>815</v>
      </c>
      <c r="L689" s="33">
        <v>815</v>
      </c>
      <c r="M689" s="33">
        <v>815</v>
      </c>
      <c r="N689" s="33">
        <v>815</v>
      </c>
      <c r="O689" s="33">
        <v>235</v>
      </c>
      <c r="P689" s="33">
        <v>235</v>
      </c>
      <c r="Q689" s="33">
        <v>235</v>
      </c>
      <c r="R689" s="33">
        <v>235</v>
      </c>
      <c r="S689" s="33"/>
    </row>
    <row r="690" spans="2:19">
      <c r="B690" s="5">
        <v>2000</v>
      </c>
      <c r="C690" s="33">
        <v>604</v>
      </c>
      <c r="D690" s="33">
        <v>604</v>
      </c>
      <c r="E690" s="33">
        <v>604</v>
      </c>
      <c r="F690" s="33">
        <v>604</v>
      </c>
      <c r="G690" s="33">
        <v>604</v>
      </c>
      <c r="H690" s="33">
        <v>604</v>
      </c>
      <c r="I690" s="33">
        <v>604</v>
      </c>
      <c r="J690" s="33">
        <v>604</v>
      </c>
      <c r="K690" s="33">
        <v>604</v>
      </c>
      <c r="L690" s="33">
        <v>604</v>
      </c>
      <c r="M690" s="33">
        <v>604</v>
      </c>
      <c r="N690" s="33">
        <v>604</v>
      </c>
      <c r="O690" s="33"/>
      <c r="P690" s="33"/>
      <c r="Q690" s="33"/>
      <c r="R690" s="33"/>
      <c r="S690" s="33"/>
    </row>
    <row r="691" spans="2:19">
      <c r="B691" s="5">
        <v>1999</v>
      </c>
      <c r="C691" s="33">
        <v>4376</v>
      </c>
      <c r="D691" s="33">
        <v>4376</v>
      </c>
      <c r="E691" s="33">
        <v>4376</v>
      </c>
      <c r="F691" s="33">
        <v>4376</v>
      </c>
      <c r="G691" s="33">
        <v>4376</v>
      </c>
      <c r="H691" s="33">
        <v>4376</v>
      </c>
      <c r="I691" s="33">
        <v>4376</v>
      </c>
      <c r="J691" s="33">
        <v>4376</v>
      </c>
      <c r="K691" s="33">
        <v>4376</v>
      </c>
      <c r="L691" s="33">
        <v>4376</v>
      </c>
      <c r="M691" s="33">
        <v>4376</v>
      </c>
      <c r="N691" s="33">
        <v>4376</v>
      </c>
      <c r="O691" s="33">
        <v>592</v>
      </c>
      <c r="P691" s="33">
        <v>592</v>
      </c>
      <c r="Q691" s="33">
        <v>592</v>
      </c>
      <c r="R691" s="33">
        <v>592</v>
      </c>
      <c r="S691" s="33"/>
    </row>
    <row r="692" spans="2:19">
      <c r="B692" s="5">
        <v>1998</v>
      </c>
      <c r="C692" s="33">
        <v>8214</v>
      </c>
      <c r="D692" s="33">
        <v>8214</v>
      </c>
      <c r="E692" s="33">
        <v>8214</v>
      </c>
      <c r="F692" s="33">
        <v>8214</v>
      </c>
      <c r="G692" s="33">
        <v>8214</v>
      </c>
      <c r="H692" s="33">
        <v>8214</v>
      </c>
      <c r="I692" s="33">
        <v>8214</v>
      </c>
      <c r="J692" s="33">
        <v>8214</v>
      </c>
      <c r="K692" s="33">
        <v>8214</v>
      </c>
      <c r="L692" s="33">
        <v>8214</v>
      </c>
      <c r="M692" s="33">
        <v>8214</v>
      </c>
      <c r="N692" s="33">
        <v>8214</v>
      </c>
      <c r="O692" s="33">
        <v>293</v>
      </c>
      <c r="P692" s="33">
        <v>293</v>
      </c>
      <c r="Q692" s="33">
        <v>293</v>
      </c>
      <c r="R692" s="33">
        <v>293</v>
      </c>
      <c r="S692" s="33"/>
    </row>
    <row r="693" spans="2:19">
      <c r="B693" s="5">
        <v>1997</v>
      </c>
      <c r="C693" s="33">
        <v>10211</v>
      </c>
      <c r="D693" s="33">
        <v>10211</v>
      </c>
      <c r="E693" s="33">
        <v>10211</v>
      </c>
      <c r="F693" s="33">
        <v>10211</v>
      </c>
      <c r="G693" s="33">
        <v>10211</v>
      </c>
      <c r="H693" s="33">
        <v>10211</v>
      </c>
      <c r="I693" s="33">
        <v>10211</v>
      </c>
      <c r="J693" s="33">
        <v>10211</v>
      </c>
      <c r="K693" s="33">
        <v>10211</v>
      </c>
      <c r="L693" s="33">
        <v>10211</v>
      </c>
      <c r="M693" s="33">
        <v>10211</v>
      </c>
      <c r="N693" s="33">
        <v>10211</v>
      </c>
      <c r="O693" s="33">
        <v>10211</v>
      </c>
      <c r="P693" s="33">
        <v>10211</v>
      </c>
      <c r="Q693" s="33">
        <v>10211</v>
      </c>
      <c r="R693" s="33">
        <v>10211</v>
      </c>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49447</v>
      </c>
      <c r="D761" s="7">
        <f>SUM(D683:D760)</f>
        <v>52004</v>
      </c>
      <c r="E761" s="7">
        <f>SUM(E682:E760)</f>
        <v>53714</v>
      </c>
      <c r="F761" s="7">
        <f>SUM(F681:F760)</f>
        <v>56144</v>
      </c>
      <c r="G761" s="7">
        <f>SUM(G680:G760)</f>
        <v>57520</v>
      </c>
      <c r="H761" s="7">
        <f>SUM(H674:H760)</f>
        <v>58414</v>
      </c>
      <c r="I761" s="7">
        <f>SUM(I674:I760)</f>
        <v>59248</v>
      </c>
      <c r="J761" s="7">
        <f t="shared" ref="J761" si="11">SUM(J674:J760)</f>
        <v>61292</v>
      </c>
      <c r="K761" s="7">
        <f>SUM(K674:K760)</f>
        <v>63946</v>
      </c>
      <c r="L761" s="7">
        <f t="shared" ref="L761" si="12">SUM(L674:L760)</f>
        <v>63946</v>
      </c>
      <c r="M761" s="7">
        <f>SUM(M674:M760)</f>
        <v>69429</v>
      </c>
      <c r="N761" s="10">
        <f>SUM(N669:N760)</f>
        <v>75680.11</v>
      </c>
      <c r="O761" s="10">
        <f>SUM(O669:O760)</f>
        <v>59881.11</v>
      </c>
      <c r="P761" s="10">
        <f>SUM(P669:P760)</f>
        <v>59881.11</v>
      </c>
      <c r="Q761" s="10">
        <f>SUM(Q669:Q760)</f>
        <v>61768.11</v>
      </c>
      <c r="R761" s="10">
        <f>SUM(R668:R760)</f>
        <v>61768.11</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v>23585</v>
      </c>
      <c r="S764" s="33"/>
    </row>
    <row r="765" spans="1:19">
      <c r="B765" s="5">
        <v>2020</v>
      </c>
      <c r="C765" s="32"/>
      <c r="D765" s="32"/>
      <c r="E765" s="32"/>
      <c r="F765" s="32"/>
      <c r="G765" s="32"/>
      <c r="H765" s="32"/>
      <c r="I765" s="32"/>
      <c r="J765" s="32"/>
      <c r="K765" s="32"/>
      <c r="L765" s="32"/>
      <c r="M765" s="32"/>
      <c r="N765" s="32"/>
      <c r="O765" s="32"/>
      <c r="P765" s="32"/>
      <c r="Q765" s="33">
        <v>19492</v>
      </c>
      <c r="R765" s="33">
        <v>19492</v>
      </c>
      <c r="S765" s="33"/>
    </row>
    <row r="766" spans="1:19">
      <c r="A766" s="36"/>
      <c r="B766" s="5">
        <v>2019</v>
      </c>
      <c r="C766" s="32"/>
      <c r="D766" s="32"/>
      <c r="E766" s="32"/>
      <c r="F766" s="32"/>
      <c r="G766" s="32"/>
      <c r="H766" s="32"/>
      <c r="I766" s="32"/>
      <c r="J766" s="32"/>
      <c r="K766" s="32"/>
      <c r="L766" s="32"/>
      <c r="M766" s="32"/>
      <c r="N766" s="32"/>
      <c r="O766" s="32"/>
      <c r="P766" s="33">
        <v>12405</v>
      </c>
      <c r="Q766" s="33">
        <v>12405</v>
      </c>
      <c r="R766" s="33">
        <v>12405</v>
      </c>
      <c r="S766" s="33"/>
    </row>
    <row r="767" spans="1:19">
      <c r="A767" s="36"/>
      <c r="B767" s="5">
        <v>2018</v>
      </c>
      <c r="C767" s="32"/>
      <c r="D767" s="32"/>
      <c r="E767" s="32"/>
      <c r="F767" s="32"/>
      <c r="G767" s="32"/>
      <c r="H767" s="32"/>
      <c r="I767" s="32"/>
      <c r="J767" s="32"/>
      <c r="K767" s="32"/>
      <c r="L767" s="32"/>
      <c r="M767" s="32"/>
      <c r="N767" s="32"/>
      <c r="O767" s="33">
        <v>32490</v>
      </c>
      <c r="P767" s="33">
        <v>32490</v>
      </c>
      <c r="Q767" s="33">
        <v>32490</v>
      </c>
      <c r="R767" s="33">
        <v>32490</v>
      </c>
      <c r="S767" s="33"/>
    </row>
    <row r="768" spans="1:19">
      <c r="A768" s="36"/>
      <c r="B768" s="5">
        <v>2017</v>
      </c>
      <c r="C768" s="32"/>
      <c r="D768" s="32"/>
      <c r="E768" s="32"/>
      <c r="F768" s="32"/>
      <c r="G768" s="32"/>
      <c r="H768" s="32"/>
      <c r="I768" s="32"/>
      <c r="J768" s="32"/>
      <c r="K768" s="32"/>
      <c r="L768" s="32"/>
      <c r="M768" s="32"/>
      <c r="N768" s="33">
        <v>3000.1</v>
      </c>
      <c r="O768" s="33">
        <v>3000.1</v>
      </c>
      <c r="P768" s="33">
        <v>3000.1</v>
      </c>
      <c r="Q768" s="33">
        <v>3000.1</v>
      </c>
      <c r="R768" s="33">
        <v>3000.1</v>
      </c>
      <c r="S768" s="33"/>
    </row>
    <row r="769" spans="2:19">
      <c r="B769" s="5">
        <v>2016</v>
      </c>
      <c r="C769" s="32"/>
      <c r="D769" s="32"/>
      <c r="E769" s="32"/>
      <c r="F769" s="32"/>
      <c r="G769" s="32"/>
      <c r="H769" s="32"/>
      <c r="I769" s="32"/>
      <c r="J769" s="32"/>
      <c r="K769" s="32"/>
      <c r="L769" s="32"/>
      <c r="M769" s="33">
        <v>5208</v>
      </c>
      <c r="N769" s="33">
        <v>5208</v>
      </c>
      <c r="O769" s="33">
        <v>5208</v>
      </c>
      <c r="P769" s="33">
        <v>5208</v>
      </c>
      <c r="Q769" s="33">
        <v>5208</v>
      </c>
      <c r="R769" s="33">
        <v>5208</v>
      </c>
      <c r="S769" s="33"/>
    </row>
    <row r="770" spans="2:19">
      <c r="B770" s="5">
        <v>2015</v>
      </c>
      <c r="C770" s="32"/>
      <c r="D770" s="32"/>
      <c r="E770" s="32"/>
      <c r="F770" s="32"/>
      <c r="G770" s="32"/>
      <c r="H770" s="32"/>
      <c r="I770" s="32"/>
      <c r="J770" s="32"/>
      <c r="K770" s="32"/>
      <c r="L770" s="33">
        <v>7682</v>
      </c>
      <c r="M770" s="33">
        <v>7682</v>
      </c>
      <c r="N770" s="33">
        <v>7682</v>
      </c>
      <c r="O770" s="33">
        <v>6969</v>
      </c>
      <c r="P770" s="33">
        <v>6969</v>
      </c>
      <c r="Q770" s="33">
        <v>6969</v>
      </c>
      <c r="R770" s="33">
        <v>6969</v>
      </c>
      <c r="S770" s="33"/>
    </row>
    <row r="771" spans="2:19">
      <c r="B771" s="5">
        <v>2014</v>
      </c>
      <c r="C771" s="32"/>
      <c r="D771" s="32"/>
      <c r="E771" s="32"/>
      <c r="F771" s="32"/>
      <c r="G771" s="32"/>
      <c r="H771" s="32"/>
      <c r="I771" s="32"/>
      <c r="J771" s="32"/>
      <c r="K771" s="33">
        <v>5513</v>
      </c>
      <c r="L771" s="33">
        <v>5513</v>
      </c>
      <c r="M771" s="33">
        <v>5513</v>
      </c>
      <c r="N771" s="33">
        <v>5513</v>
      </c>
      <c r="O771" s="33">
        <v>4414</v>
      </c>
      <c r="P771" s="33">
        <v>4414</v>
      </c>
      <c r="Q771" s="33">
        <v>4414</v>
      </c>
      <c r="R771" s="33">
        <v>4414</v>
      </c>
      <c r="S771" s="33"/>
    </row>
    <row r="772" spans="2:19">
      <c r="B772" s="5">
        <v>2013</v>
      </c>
      <c r="C772" s="32"/>
      <c r="D772" s="32"/>
      <c r="E772" s="32"/>
      <c r="F772" s="32"/>
      <c r="G772" s="32"/>
      <c r="H772" s="32"/>
      <c r="I772" s="32"/>
      <c r="J772" s="33">
        <v>19465</v>
      </c>
      <c r="K772" s="33">
        <v>19465</v>
      </c>
      <c r="L772" s="33">
        <v>19465</v>
      </c>
      <c r="M772" s="33">
        <v>19465</v>
      </c>
      <c r="N772" s="33">
        <v>19465</v>
      </c>
      <c r="O772" s="33">
        <v>17670</v>
      </c>
      <c r="P772" s="33">
        <v>17670</v>
      </c>
      <c r="Q772" s="33">
        <v>17670</v>
      </c>
      <c r="R772" s="33">
        <v>17670</v>
      </c>
      <c r="S772" s="33"/>
    </row>
    <row r="773" spans="2:19">
      <c r="B773" s="5">
        <v>2012</v>
      </c>
      <c r="C773" s="32"/>
      <c r="D773" s="32"/>
      <c r="E773" s="32"/>
      <c r="F773" s="32"/>
      <c r="G773" s="32"/>
      <c r="H773" s="32"/>
      <c r="I773" s="33">
        <v>19895</v>
      </c>
      <c r="J773" s="33">
        <v>19895</v>
      </c>
      <c r="K773" s="33">
        <v>19895</v>
      </c>
      <c r="L773" s="33">
        <v>19895</v>
      </c>
      <c r="M773" s="33">
        <v>19895</v>
      </c>
      <c r="N773" s="33">
        <v>19895</v>
      </c>
      <c r="O773" s="33">
        <v>16128</v>
      </c>
      <c r="P773" s="33">
        <v>16128</v>
      </c>
      <c r="Q773" s="33">
        <v>16128</v>
      </c>
      <c r="R773" s="33">
        <v>16128</v>
      </c>
      <c r="S773" s="33"/>
    </row>
    <row r="774" spans="2:19">
      <c r="B774" s="5">
        <v>2011</v>
      </c>
      <c r="C774" s="32"/>
      <c r="D774" s="32"/>
      <c r="E774" s="32"/>
      <c r="F774" s="32"/>
      <c r="G774" s="32"/>
      <c r="H774" s="33">
        <v>19924</v>
      </c>
      <c r="I774" s="33">
        <v>19861</v>
      </c>
      <c r="J774" s="33">
        <v>19861</v>
      </c>
      <c r="K774" s="33">
        <v>19861</v>
      </c>
      <c r="L774" s="33">
        <v>19861</v>
      </c>
      <c r="M774" s="33">
        <v>19861</v>
      </c>
      <c r="N774" s="33">
        <v>19861</v>
      </c>
      <c r="O774" s="33">
        <v>14394</v>
      </c>
      <c r="P774" s="33">
        <v>14394</v>
      </c>
      <c r="Q774" s="33">
        <v>14394</v>
      </c>
      <c r="R774" s="33">
        <v>14394</v>
      </c>
      <c r="S774" s="33"/>
    </row>
    <row r="775" spans="2:19">
      <c r="B775" s="5">
        <v>2010</v>
      </c>
      <c r="C775" s="32"/>
      <c r="D775" s="32"/>
      <c r="E775" s="32"/>
      <c r="F775" s="32"/>
      <c r="G775" s="33">
        <v>9756</v>
      </c>
      <c r="H775" s="33">
        <v>9756</v>
      </c>
      <c r="I775" s="33">
        <v>10548</v>
      </c>
      <c r="J775" s="33">
        <v>10548</v>
      </c>
      <c r="K775" s="33">
        <v>10548</v>
      </c>
      <c r="L775" s="33">
        <v>10548</v>
      </c>
      <c r="M775" s="33">
        <v>10548</v>
      </c>
      <c r="N775" s="33">
        <v>10548</v>
      </c>
      <c r="O775" s="33">
        <v>3645</v>
      </c>
      <c r="P775" s="33">
        <v>3645</v>
      </c>
      <c r="Q775" s="33">
        <v>3645</v>
      </c>
      <c r="R775" s="33">
        <v>3645</v>
      </c>
      <c r="S775" s="33"/>
    </row>
    <row r="776" spans="2:19">
      <c r="B776" s="5">
        <v>2009</v>
      </c>
      <c r="C776" s="32"/>
      <c r="D776" s="32"/>
      <c r="E776" s="32"/>
      <c r="F776" s="33">
        <v>10956</v>
      </c>
      <c r="G776" s="33">
        <v>10956</v>
      </c>
      <c r="H776" s="33">
        <v>10956</v>
      </c>
      <c r="I776" s="33">
        <v>10345</v>
      </c>
      <c r="J776" s="33">
        <v>10345</v>
      </c>
      <c r="K776" s="33">
        <v>10345</v>
      </c>
      <c r="L776" s="33">
        <v>10345</v>
      </c>
      <c r="M776" s="33">
        <v>10345</v>
      </c>
      <c r="N776" s="33">
        <v>10345</v>
      </c>
      <c r="O776" s="33">
        <v>1783</v>
      </c>
      <c r="P776" s="33">
        <v>1783</v>
      </c>
      <c r="Q776" s="33">
        <v>1783</v>
      </c>
      <c r="R776" s="33">
        <v>1783</v>
      </c>
      <c r="S776" s="33"/>
    </row>
    <row r="777" spans="2:19">
      <c r="B777" s="5">
        <v>2008</v>
      </c>
      <c r="C777" s="32"/>
      <c r="D777" s="32"/>
      <c r="E777" s="33">
        <v>11244</v>
      </c>
      <c r="F777" s="33">
        <v>11244</v>
      </c>
      <c r="G777" s="33">
        <v>11244</v>
      </c>
      <c r="H777" s="33">
        <v>11244</v>
      </c>
      <c r="I777" s="33">
        <v>11213</v>
      </c>
      <c r="J777" s="33">
        <v>11213</v>
      </c>
      <c r="K777" s="33">
        <v>11213</v>
      </c>
      <c r="L777" s="33">
        <v>11213</v>
      </c>
      <c r="M777" s="33">
        <v>11213</v>
      </c>
      <c r="N777" s="33">
        <v>11213</v>
      </c>
      <c r="O777" s="33">
        <v>4978</v>
      </c>
      <c r="P777" s="33">
        <v>4978</v>
      </c>
      <c r="Q777" s="33">
        <v>4978</v>
      </c>
      <c r="R777" s="33">
        <v>4978</v>
      </c>
      <c r="S777" s="33"/>
    </row>
    <row r="778" spans="2:19">
      <c r="B778" s="5">
        <v>2007</v>
      </c>
      <c r="C778" s="32"/>
      <c r="D778" s="33">
        <v>5392</v>
      </c>
      <c r="E778" s="33">
        <v>5392</v>
      </c>
      <c r="F778" s="33">
        <v>5392</v>
      </c>
      <c r="G778" s="33">
        <v>5392</v>
      </c>
      <c r="H778" s="33">
        <v>5392</v>
      </c>
      <c r="I778" s="33">
        <v>130</v>
      </c>
      <c r="J778" s="33">
        <v>130</v>
      </c>
      <c r="K778" s="33">
        <v>130</v>
      </c>
      <c r="L778" s="33">
        <v>130</v>
      </c>
      <c r="M778" s="33">
        <v>130</v>
      </c>
      <c r="N778" s="33">
        <v>130</v>
      </c>
      <c r="O778" s="33"/>
      <c r="P778" s="33"/>
      <c r="Q778" s="33"/>
      <c r="R778" s="33"/>
      <c r="S778" s="33"/>
    </row>
    <row r="779" spans="2:19">
      <c r="B779" s="5">
        <v>2006</v>
      </c>
      <c r="C779" s="33">
        <v>5241</v>
      </c>
      <c r="D779" s="33">
        <v>5241</v>
      </c>
      <c r="E779" s="33">
        <v>5241</v>
      </c>
      <c r="F779" s="33">
        <v>5241</v>
      </c>
      <c r="G779" s="33">
        <v>5241</v>
      </c>
      <c r="H779" s="33">
        <v>5241</v>
      </c>
      <c r="I779" s="33">
        <v>5001</v>
      </c>
      <c r="J779" s="33">
        <v>5001</v>
      </c>
      <c r="K779" s="33">
        <v>5001</v>
      </c>
      <c r="L779" s="33">
        <v>5001</v>
      </c>
      <c r="M779" s="33">
        <v>5001</v>
      </c>
      <c r="N779" s="33">
        <v>5001</v>
      </c>
      <c r="O779" s="33">
        <v>2802</v>
      </c>
      <c r="P779" s="33">
        <v>2802</v>
      </c>
      <c r="Q779" s="33">
        <v>2802</v>
      </c>
      <c r="R779" s="33">
        <v>2802</v>
      </c>
      <c r="S779" s="33"/>
    </row>
    <row r="780" spans="2:19">
      <c r="B780" s="5">
        <v>2005</v>
      </c>
      <c r="C780" s="33">
        <v>45642</v>
      </c>
      <c r="D780" s="33">
        <v>45642</v>
      </c>
      <c r="E780" s="33">
        <v>45642</v>
      </c>
      <c r="F780" s="33">
        <v>45642</v>
      </c>
      <c r="G780" s="33">
        <v>45642</v>
      </c>
      <c r="H780" s="33">
        <v>45642</v>
      </c>
      <c r="I780" s="33">
        <v>31213</v>
      </c>
      <c r="J780" s="33">
        <v>31213</v>
      </c>
      <c r="K780" s="33">
        <v>31213</v>
      </c>
      <c r="L780" s="33">
        <v>31213</v>
      </c>
      <c r="M780" s="33">
        <v>31213</v>
      </c>
      <c r="N780" s="33">
        <v>31213</v>
      </c>
      <c r="O780" s="33">
        <v>29693</v>
      </c>
      <c r="P780" s="33">
        <v>29693</v>
      </c>
      <c r="Q780" s="33">
        <v>29693</v>
      </c>
      <c r="R780" s="33">
        <v>29693</v>
      </c>
      <c r="S780" s="33"/>
    </row>
    <row r="781" spans="2:19">
      <c r="B781" s="5">
        <v>2004</v>
      </c>
      <c r="C781" s="33">
        <v>4332</v>
      </c>
      <c r="D781" s="33">
        <v>4332</v>
      </c>
      <c r="E781" s="33">
        <v>4332</v>
      </c>
      <c r="F781" s="33">
        <v>4332</v>
      </c>
      <c r="G781" s="33">
        <v>4332</v>
      </c>
      <c r="H781" s="33">
        <v>4332</v>
      </c>
      <c r="I781" s="33">
        <v>4128</v>
      </c>
      <c r="J781" s="33">
        <v>4128</v>
      </c>
      <c r="K781" s="33">
        <v>4128</v>
      </c>
      <c r="L781" s="33">
        <v>4128</v>
      </c>
      <c r="M781" s="33">
        <v>4128</v>
      </c>
      <c r="N781" s="33">
        <v>4128</v>
      </c>
      <c r="O781" s="33">
        <v>2373</v>
      </c>
      <c r="P781" s="33">
        <v>2373</v>
      </c>
      <c r="Q781" s="33">
        <v>2373</v>
      </c>
      <c r="R781" s="33">
        <v>2373</v>
      </c>
      <c r="S781" s="33"/>
    </row>
    <row r="782" spans="2:19">
      <c r="B782" s="5">
        <v>2003</v>
      </c>
      <c r="C782" s="33">
        <v>78784</v>
      </c>
      <c r="D782" s="33">
        <v>78784</v>
      </c>
      <c r="E782" s="33">
        <v>78784</v>
      </c>
      <c r="F782" s="33">
        <v>78784</v>
      </c>
      <c r="G782" s="33">
        <v>78784</v>
      </c>
      <c r="H782" s="33">
        <v>78784</v>
      </c>
      <c r="I782" s="33">
        <v>79062</v>
      </c>
      <c r="J782" s="33">
        <v>79062</v>
      </c>
      <c r="K782" s="33">
        <v>79062</v>
      </c>
      <c r="L782" s="33">
        <v>79062</v>
      </c>
      <c r="M782" s="33">
        <v>79062</v>
      </c>
      <c r="N782" s="33">
        <v>79062</v>
      </c>
      <c r="O782" s="33">
        <v>45625</v>
      </c>
      <c r="P782" s="33">
        <v>45625</v>
      </c>
      <c r="Q782" s="33">
        <v>45625</v>
      </c>
      <c r="R782" s="33">
        <v>45625</v>
      </c>
      <c r="S782" s="33"/>
    </row>
    <row r="783" spans="2:19">
      <c r="B783" s="5">
        <v>2002</v>
      </c>
      <c r="C783" s="33">
        <v>22653</v>
      </c>
      <c r="D783" s="33">
        <v>22653</v>
      </c>
      <c r="E783" s="33">
        <v>22653</v>
      </c>
      <c r="F783" s="33">
        <v>22653</v>
      </c>
      <c r="G783" s="33">
        <v>22653</v>
      </c>
      <c r="H783" s="33">
        <v>22653</v>
      </c>
      <c r="I783" s="33">
        <v>14319</v>
      </c>
      <c r="J783" s="33">
        <v>14319</v>
      </c>
      <c r="K783" s="33">
        <v>14319</v>
      </c>
      <c r="L783" s="33">
        <v>14319</v>
      </c>
      <c r="M783" s="33">
        <v>14319</v>
      </c>
      <c r="N783" s="33">
        <v>14319</v>
      </c>
      <c r="O783" s="33">
        <v>14039</v>
      </c>
      <c r="P783" s="33">
        <v>14039</v>
      </c>
      <c r="Q783" s="33">
        <v>14039</v>
      </c>
      <c r="R783" s="33">
        <v>14039</v>
      </c>
      <c r="S783" s="33"/>
    </row>
    <row r="784" spans="2:19">
      <c r="B784" s="5">
        <v>2001</v>
      </c>
      <c r="C784" s="33">
        <v>19332</v>
      </c>
      <c r="D784" s="33">
        <v>19332</v>
      </c>
      <c r="E784" s="33">
        <v>19332</v>
      </c>
      <c r="F784" s="33">
        <v>19332</v>
      </c>
      <c r="G784" s="33">
        <v>19332</v>
      </c>
      <c r="H784" s="33">
        <v>19332</v>
      </c>
      <c r="I784" s="33">
        <v>14885</v>
      </c>
      <c r="J784" s="33">
        <v>14885</v>
      </c>
      <c r="K784" s="33">
        <v>14885</v>
      </c>
      <c r="L784" s="33">
        <v>14885</v>
      </c>
      <c r="M784" s="33">
        <v>14885</v>
      </c>
      <c r="N784" s="33">
        <v>14885</v>
      </c>
      <c r="O784" s="33">
        <v>10131</v>
      </c>
      <c r="P784" s="33">
        <v>10131</v>
      </c>
      <c r="Q784" s="33">
        <v>10131</v>
      </c>
      <c r="R784" s="33">
        <v>10131</v>
      </c>
      <c r="S784" s="33"/>
    </row>
    <row r="785" spans="2:19">
      <c r="B785" s="5">
        <v>2000</v>
      </c>
      <c r="C785" s="33">
        <v>3224</v>
      </c>
      <c r="D785" s="33">
        <v>3224</v>
      </c>
      <c r="E785" s="33">
        <v>3224</v>
      </c>
      <c r="F785" s="33">
        <v>3224</v>
      </c>
      <c r="G785" s="33">
        <v>3224</v>
      </c>
      <c r="H785" s="33">
        <v>3224</v>
      </c>
      <c r="I785" s="33">
        <v>3805</v>
      </c>
      <c r="J785" s="33">
        <v>3805</v>
      </c>
      <c r="K785" s="33">
        <v>3805</v>
      </c>
      <c r="L785" s="33">
        <v>3805</v>
      </c>
      <c r="M785" s="33">
        <v>3805</v>
      </c>
      <c r="N785" s="33">
        <v>3805</v>
      </c>
      <c r="O785" s="33">
        <v>3529</v>
      </c>
      <c r="P785" s="33">
        <v>3529</v>
      </c>
      <c r="Q785" s="33">
        <v>3529</v>
      </c>
      <c r="R785" s="33">
        <v>3529</v>
      </c>
      <c r="S785" s="33"/>
    </row>
    <row r="786" spans="2:19">
      <c r="B786" s="5">
        <v>1999</v>
      </c>
      <c r="C786" s="33">
        <v>366627</v>
      </c>
      <c r="D786" s="33">
        <v>366627</v>
      </c>
      <c r="E786" s="33">
        <v>366627</v>
      </c>
      <c r="F786" s="33">
        <v>366627</v>
      </c>
      <c r="G786" s="33">
        <v>366627</v>
      </c>
      <c r="H786" s="33">
        <v>366627</v>
      </c>
      <c r="I786" s="33">
        <v>366627</v>
      </c>
      <c r="J786" s="33">
        <v>366627</v>
      </c>
      <c r="K786" s="33">
        <v>366627</v>
      </c>
      <c r="L786" s="33">
        <v>366627</v>
      </c>
      <c r="M786" s="33">
        <v>366627</v>
      </c>
      <c r="N786" s="33">
        <v>366627</v>
      </c>
      <c r="O786" s="33">
        <v>351853</v>
      </c>
      <c r="P786" s="33">
        <v>351853</v>
      </c>
      <c r="Q786" s="33">
        <v>351853</v>
      </c>
      <c r="R786" s="33">
        <v>351853</v>
      </c>
      <c r="S786" s="33"/>
    </row>
    <row r="787" spans="2:19">
      <c r="B787" s="5">
        <v>1998</v>
      </c>
      <c r="C787" s="33">
        <v>367</v>
      </c>
      <c r="D787" s="33">
        <v>367</v>
      </c>
      <c r="E787" s="33">
        <v>367</v>
      </c>
      <c r="F787" s="33">
        <v>367</v>
      </c>
      <c r="G787" s="33">
        <v>367</v>
      </c>
      <c r="H787" s="33">
        <v>367</v>
      </c>
      <c r="I787" s="33">
        <v>367</v>
      </c>
      <c r="J787" s="33">
        <v>367</v>
      </c>
      <c r="K787" s="33">
        <v>367</v>
      </c>
      <c r="L787" s="33">
        <v>367</v>
      </c>
      <c r="M787" s="33">
        <v>367</v>
      </c>
      <c r="N787" s="33">
        <v>367</v>
      </c>
      <c r="O787" s="33">
        <v>367</v>
      </c>
      <c r="P787" s="33">
        <v>367</v>
      </c>
      <c r="Q787" s="33">
        <v>367</v>
      </c>
      <c r="R787" s="33">
        <v>367</v>
      </c>
      <c r="S787" s="33"/>
    </row>
    <row r="788" spans="2:19">
      <c r="B788" s="5">
        <v>1997</v>
      </c>
      <c r="C788" s="33">
        <v>13562</v>
      </c>
      <c r="D788" s="33">
        <v>13562</v>
      </c>
      <c r="E788" s="33">
        <v>13562</v>
      </c>
      <c r="F788" s="33">
        <v>13562</v>
      </c>
      <c r="G788" s="33">
        <v>13562</v>
      </c>
      <c r="H788" s="33">
        <v>13562</v>
      </c>
      <c r="I788" s="33">
        <v>13562</v>
      </c>
      <c r="J788" s="33">
        <v>13562</v>
      </c>
      <c r="K788" s="33">
        <v>13562</v>
      </c>
      <c r="L788" s="33">
        <v>13562</v>
      </c>
      <c r="M788" s="33">
        <v>13562</v>
      </c>
      <c r="N788" s="33">
        <v>13562</v>
      </c>
      <c r="O788" s="33">
        <v>13562</v>
      </c>
      <c r="P788" s="33">
        <v>13562</v>
      </c>
      <c r="Q788" s="33">
        <v>13562</v>
      </c>
      <c r="R788" s="33">
        <v>13562</v>
      </c>
      <c r="S788" s="33"/>
    </row>
    <row r="789" spans="2:19">
      <c r="B789" s="5">
        <v>1996</v>
      </c>
      <c r="C789" s="33">
        <v>51015</v>
      </c>
      <c r="D789" s="33">
        <v>51015</v>
      </c>
      <c r="E789" s="33">
        <v>51015</v>
      </c>
      <c r="F789" s="33">
        <v>51015</v>
      </c>
      <c r="G789" s="33">
        <v>51015</v>
      </c>
      <c r="H789" s="33">
        <v>51015</v>
      </c>
      <c r="I789" s="33">
        <v>51015</v>
      </c>
      <c r="J789" s="33">
        <v>51015</v>
      </c>
      <c r="K789" s="33">
        <v>51015</v>
      </c>
      <c r="L789" s="33">
        <v>51015</v>
      </c>
      <c r="M789" s="33">
        <v>51015</v>
      </c>
      <c r="N789" s="33">
        <v>51015</v>
      </c>
      <c r="O789" s="33">
        <v>51015</v>
      </c>
      <c r="P789" s="33">
        <v>51015</v>
      </c>
      <c r="Q789" s="33">
        <v>51015</v>
      </c>
      <c r="R789" s="33">
        <v>51015</v>
      </c>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v>1552</v>
      </c>
      <c r="D794" s="33">
        <v>1552</v>
      </c>
      <c r="E794" s="33">
        <v>1552</v>
      </c>
      <c r="F794" s="33">
        <v>1552</v>
      </c>
      <c r="G794" s="33">
        <v>1552</v>
      </c>
      <c r="H794" s="33">
        <v>1552</v>
      </c>
      <c r="I794" s="33">
        <v>1552</v>
      </c>
      <c r="J794" s="33">
        <v>1552</v>
      </c>
      <c r="K794" s="33">
        <v>1552</v>
      </c>
      <c r="L794" s="33">
        <v>1552</v>
      </c>
      <c r="M794" s="33">
        <v>1552</v>
      </c>
      <c r="N794" s="33">
        <v>1552</v>
      </c>
      <c r="O794" s="33">
        <v>1552</v>
      </c>
      <c r="P794" s="33">
        <v>1552</v>
      </c>
      <c r="Q794" s="33">
        <v>1552</v>
      </c>
      <c r="R794" s="33">
        <v>1552</v>
      </c>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612331</v>
      </c>
      <c r="D856" s="7">
        <f>SUM(D778:D855)</f>
        <v>617723</v>
      </c>
      <c r="E856" s="7">
        <f>SUM(E777:E855)</f>
        <v>628967</v>
      </c>
      <c r="F856" s="7">
        <f>SUM(F776:F855)</f>
        <v>639923</v>
      </c>
      <c r="G856" s="7">
        <f>SUM(G775:G855)</f>
        <v>649679</v>
      </c>
      <c r="H856" s="7">
        <f>SUM(H769:H855)</f>
        <v>669603</v>
      </c>
      <c r="I856" s="7">
        <f>SUM(I769:I855)</f>
        <v>657528</v>
      </c>
      <c r="J856" s="7">
        <f t="shared" ref="J856" si="13">SUM(J769:J855)</f>
        <v>676993</v>
      </c>
      <c r="K856" s="7">
        <f>SUM(K769:K855)</f>
        <v>682506</v>
      </c>
      <c r="L856" s="7">
        <f t="shared" ref="L856" si="14">SUM(L769:L855)</f>
        <v>690188</v>
      </c>
      <c r="M856" s="7">
        <f>SUM(M769:M855)</f>
        <v>695396</v>
      </c>
      <c r="N856" s="10">
        <f>SUM(N764:N855)</f>
        <v>698396.1</v>
      </c>
      <c r="O856" s="10">
        <f>SUM(O764:O855)</f>
        <v>637220.1</v>
      </c>
      <c r="P856" s="10">
        <f>SUM(P764:P855)</f>
        <v>649625.1</v>
      </c>
      <c r="Q856" s="10">
        <f>SUM(Q764:Q855)</f>
        <v>669117.1</v>
      </c>
      <c r="R856" s="10">
        <f>SUM(R763:R855)</f>
        <v>692702.1</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33">
        <v>7792</v>
      </c>
      <c r="S859" s="33"/>
    </row>
    <row r="860" spans="1:19">
      <c r="B860" s="5">
        <v>2020</v>
      </c>
      <c r="C860" s="32"/>
      <c r="D860" s="32"/>
      <c r="E860" s="32"/>
      <c r="F860" s="32"/>
      <c r="G860" s="32"/>
      <c r="H860" s="32"/>
      <c r="I860" s="32"/>
      <c r="J860" s="32"/>
      <c r="K860" s="32"/>
      <c r="L860" s="32"/>
      <c r="M860" s="32"/>
      <c r="N860" s="32"/>
      <c r="O860" s="32"/>
      <c r="P860" s="32"/>
      <c r="Q860" s="33">
        <v>10368</v>
      </c>
      <c r="R860" s="33">
        <v>10368</v>
      </c>
      <c r="S860" s="33"/>
    </row>
    <row r="861" spans="1:19">
      <c r="A861" s="36"/>
      <c r="B861" s="5">
        <v>2019</v>
      </c>
      <c r="C861" s="32"/>
      <c r="D861" s="32"/>
      <c r="E861" s="32"/>
      <c r="F861" s="32"/>
      <c r="G861" s="32"/>
      <c r="H861" s="32"/>
      <c r="I861" s="32"/>
      <c r="J861" s="32"/>
      <c r="K861" s="32"/>
      <c r="L861" s="32"/>
      <c r="M861" s="32"/>
      <c r="N861" s="32"/>
      <c r="O861" s="32"/>
      <c r="P861" s="33">
        <v>36001</v>
      </c>
      <c r="Q861" s="33">
        <v>36001</v>
      </c>
      <c r="R861" s="33">
        <v>36041</v>
      </c>
      <c r="S861" s="33"/>
    </row>
    <row r="862" spans="1:19">
      <c r="A862" s="36"/>
      <c r="B862" s="5">
        <v>2018</v>
      </c>
      <c r="C862" s="32"/>
      <c r="D862" s="32"/>
      <c r="E862" s="32"/>
      <c r="F862" s="32"/>
      <c r="G862" s="32"/>
      <c r="H862" s="32"/>
      <c r="I862" s="32"/>
      <c r="J862" s="32"/>
      <c r="K862" s="32"/>
      <c r="L862" s="32"/>
      <c r="M862" s="32"/>
      <c r="N862" s="32"/>
      <c r="O862" s="33">
        <v>15511</v>
      </c>
      <c r="P862" s="33">
        <v>15511</v>
      </c>
      <c r="Q862" s="33">
        <v>15511</v>
      </c>
      <c r="R862" s="33">
        <v>15511</v>
      </c>
      <c r="S862" s="33"/>
    </row>
    <row r="863" spans="1:19">
      <c r="A863" s="36"/>
      <c r="B863" s="5">
        <v>2017</v>
      </c>
      <c r="C863" s="32"/>
      <c r="D863" s="32"/>
      <c r="E863" s="32"/>
      <c r="F863" s="32"/>
      <c r="G863" s="32"/>
      <c r="H863" s="32"/>
      <c r="I863" s="32"/>
      <c r="J863" s="32"/>
      <c r="K863" s="32"/>
      <c r="L863" s="32"/>
      <c r="M863" s="32"/>
      <c r="N863" s="33">
        <v>18496.490000000002</v>
      </c>
      <c r="O863" s="33">
        <v>16703</v>
      </c>
      <c r="P863" s="33">
        <v>16703</v>
      </c>
      <c r="Q863" s="33">
        <v>16703</v>
      </c>
      <c r="R863" s="33">
        <v>16703</v>
      </c>
      <c r="S863" s="33"/>
    </row>
    <row r="864" spans="1:19">
      <c r="B864" s="5">
        <v>2016</v>
      </c>
      <c r="C864" s="32"/>
      <c r="D864" s="32"/>
      <c r="E864" s="32"/>
      <c r="F864" s="32"/>
      <c r="G864" s="32"/>
      <c r="H864" s="32"/>
      <c r="I864" s="32"/>
      <c r="J864" s="32"/>
      <c r="K864" s="32"/>
      <c r="L864" s="32"/>
      <c r="M864" s="33">
        <v>2214</v>
      </c>
      <c r="N864" s="33">
        <v>2214</v>
      </c>
      <c r="O864" s="33">
        <v>2052</v>
      </c>
      <c r="P864" s="33">
        <v>2052</v>
      </c>
      <c r="Q864" s="33">
        <v>2052</v>
      </c>
      <c r="R864" s="33">
        <v>2052</v>
      </c>
      <c r="S864" s="33"/>
    </row>
    <row r="865" spans="2:19">
      <c r="B865" s="5">
        <v>2015</v>
      </c>
      <c r="C865" s="32"/>
      <c r="D865" s="32"/>
      <c r="E865" s="32"/>
      <c r="F865" s="32"/>
      <c r="G865" s="32"/>
      <c r="H865" s="32"/>
      <c r="I865" s="32"/>
      <c r="J865" s="32"/>
      <c r="K865" s="32"/>
      <c r="L865" s="33">
        <v>28204</v>
      </c>
      <c r="M865" s="33">
        <v>28204</v>
      </c>
      <c r="N865" s="33">
        <v>28204</v>
      </c>
      <c r="O865" s="33">
        <v>28015</v>
      </c>
      <c r="P865" s="33">
        <v>28015</v>
      </c>
      <c r="Q865" s="33">
        <v>28015</v>
      </c>
      <c r="R865" s="33">
        <v>28015</v>
      </c>
      <c r="S865" s="33"/>
    </row>
    <row r="866" spans="2:19">
      <c r="B866" s="5">
        <v>2014</v>
      </c>
      <c r="C866" s="32"/>
      <c r="D866" s="32"/>
      <c r="E866" s="32"/>
      <c r="F866" s="32"/>
      <c r="G866" s="32"/>
      <c r="H866" s="32"/>
      <c r="I866" s="32"/>
      <c r="J866" s="32"/>
      <c r="K866" s="33">
        <v>49511</v>
      </c>
      <c r="L866" s="33">
        <v>49511</v>
      </c>
      <c r="M866" s="33">
        <v>49511</v>
      </c>
      <c r="N866" s="33">
        <v>49511</v>
      </c>
      <c r="O866" s="33">
        <v>45930</v>
      </c>
      <c r="P866" s="33">
        <v>45930</v>
      </c>
      <c r="Q866" s="33">
        <v>45930</v>
      </c>
      <c r="R866" s="33">
        <v>45930</v>
      </c>
      <c r="S866" s="33"/>
    </row>
    <row r="867" spans="2:19">
      <c r="B867" s="5">
        <v>2013</v>
      </c>
      <c r="C867" s="32"/>
      <c r="D867" s="32"/>
      <c r="E867" s="32"/>
      <c r="F867" s="32"/>
      <c r="G867" s="32"/>
      <c r="H867" s="32"/>
      <c r="I867" s="32"/>
      <c r="J867" s="33">
        <v>1261</v>
      </c>
      <c r="K867" s="33">
        <v>1261</v>
      </c>
      <c r="L867" s="33">
        <v>1261</v>
      </c>
      <c r="M867" s="33">
        <v>1261</v>
      </c>
      <c r="N867" s="33">
        <v>1261</v>
      </c>
      <c r="O867" s="33">
        <v>618</v>
      </c>
      <c r="P867" s="33">
        <v>618</v>
      </c>
      <c r="Q867" s="33">
        <v>618</v>
      </c>
      <c r="R867" s="33">
        <v>618</v>
      </c>
      <c r="S867" s="33"/>
    </row>
    <row r="868" spans="2:19">
      <c r="B868" s="5">
        <v>2012</v>
      </c>
      <c r="C868" s="32"/>
      <c r="D868" s="32"/>
      <c r="E868" s="32"/>
      <c r="F868" s="32"/>
      <c r="G868" s="32"/>
      <c r="H868" s="32"/>
      <c r="I868" s="33">
        <v>1251</v>
      </c>
      <c r="J868" s="33">
        <v>1251</v>
      </c>
      <c r="K868" s="33">
        <v>1251</v>
      </c>
      <c r="L868" s="33">
        <v>1251</v>
      </c>
      <c r="M868" s="33">
        <v>1251</v>
      </c>
      <c r="N868" s="33">
        <v>1251</v>
      </c>
      <c r="O868" s="33">
        <v>316</v>
      </c>
      <c r="P868" s="33">
        <v>316</v>
      </c>
      <c r="Q868" s="33">
        <v>316</v>
      </c>
      <c r="R868" s="33">
        <v>316</v>
      </c>
      <c r="S868" s="33"/>
    </row>
    <row r="869" spans="2:19">
      <c r="B869" s="5">
        <v>2011</v>
      </c>
      <c r="C869" s="32"/>
      <c r="D869" s="32"/>
      <c r="E869" s="32"/>
      <c r="F869" s="32"/>
      <c r="G869" s="32"/>
      <c r="H869" s="33">
        <v>2875</v>
      </c>
      <c r="I869" s="33">
        <v>2875</v>
      </c>
      <c r="J869" s="33">
        <v>2875</v>
      </c>
      <c r="K869" s="33">
        <v>2875</v>
      </c>
      <c r="L869" s="33">
        <v>2875</v>
      </c>
      <c r="M869" s="33">
        <v>2875</v>
      </c>
      <c r="N869" s="33">
        <v>2875</v>
      </c>
      <c r="O869" s="33">
        <v>303</v>
      </c>
      <c r="P869" s="33">
        <v>303</v>
      </c>
      <c r="Q869" s="33">
        <v>303</v>
      </c>
      <c r="R869" s="33">
        <v>303</v>
      </c>
      <c r="S869" s="33"/>
    </row>
    <row r="870" spans="2:19">
      <c r="B870" s="5">
        <v>2010</v>
      </c>
      <c r="C870" s="32"/>
      <c r="D870" s="32"/>
      <c r="E870" s="32"/>
      <c r="F870" s="32"/>
      <c r="G870" s="33">
        <v>7365</v>
      </c>
      <c r="H870" s="33">
        <v>7365</v>
      </c>
      <c r="I870" s="33">
        <v>7365</v>
      </c>
      <c r="J870" s="33">
        <v>7365</v>
      </c>
      <c r="K870" s="33">
        <v>7365</v>
      </c>
      <c r="L870" s="33">
        <v>7365</v>
      </c>
      <c r="M870" s="33">
        <v>7365</v>
      </c>
      <c r="N870" s="33">
        <v>7365</v>
      </c>
      <c r="O870" s="33">
        <v>2707</v>
      </c>
      <c r="P870" s="33">
        <v>2707</v>
      </c>
      <c r="Q870" s="33">
        <v>2707</v>
      </c>
      <c r="R870" s="33">
        <v>2707</v>
      </c>
      <c r="S870" s="33"/>
    </row>
    <row r="871" spans="2:19">
      <c r="B871" s="5">
        <v>2009</v>
      </c>
      <c r="C871" s="32"/>
      <c r="D871" s="32"/>
      <c r="E871" s="32"/>
      <c r="F871" s="33">
        <v>2124</v>
      </c>
      <c r="G871" s="33">
        <v>2124</v>
      </c>
      <c r="H871" s="33">
        <v>2124</v>
      </c>
      <c r="I871" s="33">
        <v>1636</v>
      </c>
      <c r="J871" s="33">
        <v>1636</v>
      </c>
      <c r="K871" s="33">
        <v>1636</v>
      </c>
      <c r="L871" s="33">
        <v>1636</v>
      </c>
      <c r="M871" s="33">
        <v>1636</v>
      </c>
      <c r="N871" s="33">
        <v>1636</v>
      </c>
      <c r="O871" s="33">
        <v>865</v>
      </c>
      <c r="P871" s="33">
        <v>865</v>
      </c>
      <c r="Q871" s="33">
        <v>865</v>
      </c>
      <c r="R871" s="33">
        <v>865</v>
      </c>
      <c r="S871" s="33"/>
    </row>
    <row r="872" spans="2:19">
      <c r="B872" s="5">
        <v>2008</v>
      </c>
      <c r="C872" s="32"/>
      <c r="D872" s="32"/>
      <c r="E872" s="33">
        <v>4212</v>
      </c>
      <c r="F872" s="33">
        <v>4212</v>
      </c>
      <c r="G872" s="33">
        <v>4212</v>
      </c>
      <c r="H872" s="33">
        <v>4212</v>
      </c>
      <c r="I872" s="33">
        <v>3516</v>
      </c>
      <c r="J872" s="33">
        <v>3516</v>
      </c>
      <c r="K872" s="33">
        <v>3516</v>
      </c>
      <c r="L872" s="33">
        <v>3516</v>
      </c>
      <c r="M872" s="33">
        <v>3516</v>
      </c>
      <c r="N872" s="33">
        <v>3516</v>
      </c>
      <c r="O872" s="33"/>
      <c r="P872" s="33"/>
      <c r="Q872" s="33"/>
      <c r="R872" s="33"/>
      <c r="S872" s="33"/>
    </row>
    <row r="873" spans="2:19">
      <c r="B873" s="5">
        <v>2007</v>
      </c>
      <c r="C873" s="32"/>
      <c r="D873" s="33">
        <v>893</v>
      </c>
      <c r="E873" s="33">
        <v>893</v>
      </c>
      <c r="F873" s="33">
        <v>893</v>
      </c>
      <c r="G873" s="33">
        <v>893</v>
      </c>
      <c r="H873" s="33">
        <v>893</v>
      </c>
      <c r="I873" s="33">
        <v>0</v>
      </c>
      <c r="J873" s="33">
        <v>0</v>
      </c>
      <c r="K873" s="33">
        <v>0</v>
      </c>
      <c r="L873" s="33">
        <v>0</v>
      </c>
      <c r="M873" s="33">
        <v>0</v>
      </c>
      <c r="N873" s="33">
        <v>0</v>
      </c>
      <c r="O873" s="33"/>
      <c r="P873" s="33"/>
      <c r="Q873" s="33"/>
      <c r="R873" s="33"/>
      <c r="S873" s="33"/>
    </row>
    <row r="874" spans="2:19">
      <c r="B874" s="5">
        <v>2006</v>
      </c>
      <c r="C874" s="33">
        <v>4871</v>
      </c>
      <c r="D874" s="33">
        <v>4871</v>
      </c>
      <c r="E874" s="33">
        <v>4871</v>
      </c>
      <c r="F874" s="33">
        <v>4871</v>
      </c>
      <c r="G874" s="33">
        <v>4871</v>
      </c>
      <c r="H874" s="33">
        <v>4871</v>
      </c>
      <c r="I874" s="33">
        <v>4871</v>
      </c>
      <c r="J874" s="33">
        <v>4871</v>
      </c>
      <c r="K874" s="33">
        <v>4871</v>
      </c>
      <c r="L874" s="33">
        <v>4871</v>
      </c>
      <c r="M874" s="33">
        <v>4871</v>
      </c>
      <c r="N874" s="33">
        <v>4871</v>
      </c>
      <c r="O874" s="33">
        <v>1563</v>
      </c>
      <c r="P874" s="33">
        <v>1563</v>
      </c>
      <c r="Q874" s="33">
        <v>1563</v>
      </c>
      <c r="R874" s="33">
        <v>1563</v>
      </c>
      <c r="S874" s="33"/>
    </row>
    <row r="875" spans="2:19">
      <c r="B875" s="5">
        <v>2005</v>
      </c>
      <c r="C875" s="33">
        <v>7222</v>
      </c>
      <c r="D875" s="33">
        <v>7222</v>
      </c>
      <c r="E875" s="33">
        <v>7222</v>
      </c>
      <c r="F875" s="33">
        <v>7222</v>
      </c>
      <c r="G875" s="33">
        <v>7222</v>
      </c>
      <c r="H875" s="33">
        <v>7222</v>
      </c>
      <c r="I875" s="33">
        <v>1710</v>
      </c>
      <c r="J875" s="33">
        <v>1710</v>
      </c>
      <c r="K875" s="33">
        <v>1710</v>
      </c>
      <c r="L875" s="33">
        <v>1710</v>
      </c>
      <c r="M875" s="33">
        <v>1710</v>
      </c>
      <c r="N875" s="33">
        <v>1710</v>
      </c>
      <c r="O875" s="33">
        <v>1585</v>
      </c>
      <c r="P875" s="33">
        <v>1585</v>
      </c>
      <c r="Q875" s="33">
        <v>1585</v>
      </c>
      <c r="R875" s="33">
        <v>1585</v>
      </c>
      <c r="S875" s="33"/>
    </row>
    <row r="876" spans="2:19">
      <c r="B876" s="5">
        <v>2004</v>
      </c>
      <c r="C876" s="33">
        <v>5341</v>
      </c>
      <c r="D876" s="33">
        <v>5341</v>
      </c>
      <c r="E876" s="33">
        <v>5341</v>
      </c>
      <c r="F876" s="33">
        <v>5341</v>
      </c>
      <c r="G876" s="33">
        <v>5341</v>
      </c>
      <c r="H876" s="33">
        <v>5341</v>
      </c>
      <c r="I876" s="33">
        <v>4274</v>
      </c>
      <c r="J876" s="33">
        <v>4274</v>
      </c>
      <c r="K876" s="33">
        <v>4274</v>
      </c>
      <c r="L876" s="33">
        <v>4274</v>
      </c>
      <c r="M876" s="33">
        <v>4274</v>
      </c>
      <c r="N876" s="33">
        <v>4274</v>
      </c>
      <c r="O876" s="33">
        <v>1138</v>
      </c>
      <c r="P876" s="33">
        <v>1138</v>
      </c>
      <c r="Q876" s="33">
        <v>1138</v>
      </c>
      <c r="R876" s="33">
        <v>1138</v>
      </c>
      <c r="S876" s="33"/>
    </row>
    <row r="877" spans="2:19">
      <c r="B877" s="5">
        <v>2003</v>
      </c>
      <c r="C877" s="33">
        <v>380</v>
      </c>
      <c r="D877" s="33">
        <v>380</v>
      </c>
      <c r="E877" s="33">
        <v>380</v>
      </c>
      <c r="F877" s="33">
        <v>380</v>
      </c>
      <c r="G877" s="33">
        <v>380</v>
      </c>
      <c r="H877" s="33">
        <v>380</v>
      </c>
      <c r="I877" s="33">
        <v>380</v>
      </c>
      <c r="J877" s="33">
        <v>380</v>
      </c>
      <c r="K877" s="33">
        <v>380</v>
      </c>
      <c r="L877" s="33">
        <v>380</v>
      </c>
      <c r="M877" s="33">
        <v>380</v>
      </c>
      <c r="N877" s="33">
        <v>380</v>
      </c>
      <c r="O877" s="33"/>
      <c r="P877" s="33"/>
      <c r="Q877" s="33"/>
      <c r="R877" s="33"/>
      <c r="S877" s="33"/>
    </row>
    <row r="878" spans="2:19">
      <c r="B878" s="5">
        <v>2002</v>
      </c>
      <c r="C878" s="33">
        <v>12724</v>
      </c>
      <c r="D878" s="33">
        <v>12724</v>
      </c>
      <c r="E878" s="33">
        <v>12724</v>
      </c>
      <c r="F878" s="33">
        <v>12724</v>
      </c>
      <c r="G878" s="33">
        <v>12724</v>
      </c>
      <c r="H878" s="33">
        <v>12724</v>
      </c>
      <c r="I878" s="33">
        <v>12724</v>
      </c>
      <c r="J878" s="33">
        <v>12724</v>
      </c>
      <c r="K878" s="33">
        <v>12724</v>
      </c>
      <c r="L878" s="33">
        <v>12724</v>
      </c>
      <c r="M878" s="33">
        <v>12724</v>
      </c>
      <c r="N878" s="33">
        <v>12724</v>
      </c>
      <c r="O878" s="33"/>
      <c r="P878" s="33"/>
      <c r="Q878" s="33"/>
      <c r="R878" s="33"/>
      <c r="S878" s="33"/>
    </row>
    <row r="879" spans="2:19">
      <c r="B879" s="5">
        <v>2001</v>
      </c>
      <c r="C879" s="33">
        <v>11254</v>
      </c>
      <c r="D879" s="33">
        <v>11254</v>
      </c>
      <c r="E879" s="33">
        <v>11254</v>
      </c>
      <c r="F879" s="33">
        <v>11254</v>
      </c>
      <c r="G879" s="33">
        <v>11254</v>
      </c>
      <c r="H879" s="33">
        <v>11254</v>
      </c>
      <c r="I879" s="33">
        <v>11254</v>
      </c>
      <c r="J879" s="33">
        <v>11254</v>
      </c>
      <c r="K879" s="33">
        <v>11254</v>
      </c>
      <c r="L879" s="33">
        <v>11254</v>
      </c>
      <c r="M879" s="33">
        <v>11254</v>
      </c>
      <c r="N879" s="33">
        <v>11254</v>
      </c>
      <c r="O879" s="33">
        <v>11254</v>
      </c>
      <c r="P879" s="33">
        <v>11254</v>
      </c>
      <c r="Q879" s="33">
        <v>11254</v>
      </c>
      <c r="R879" s="33">
        <v>11254</v>
      </c>
      <c r="S879" s="33"/>
    </row>
    <row r="880" spans="2:19">
      <c r="B880" s="5">
        <v>2000</v>
      </c>
      <c r="C880" s="33">
        <v>2503</v>
      </c>
      <c r="D880" s="33">
        <v>2503</v>
      </c>
      <c r="E880" s="33">
        <v>2503</v>
      </c>
      <c r="F880" s="33">
        <v>2503</v>
      </c>
      <c r="G880" s="33">
        <v>2503</v>
      </c>
      <c r="H880" s="33">
        <v>2503</v>
      </c>
      <c r="I880" s="33">
        <v>2503</v>
      </c>
      <c r="J880" s="33">
        <v>2503</v>
      </c>
      <c r="K880" s="33">
        <v>2503</v>
      </c>
      <c r="L880" s="33">
        <v>2503</v>
      </c>
      <c r="M880" s="33">
        <v>2503</v>
      </c>
      <c r="N880" s="33">
        <v>2503</v>
      </c>
      <c r="O880" s="33">
        <v>2503</v>
      </c>
      <c r="P880" s="33">
        <v>2503</v>
      </c>
      <c r="Q880" s="33">
        <v>2503</v>
      </c>
      <c r="R880" s="33">
        <v>2503</v>
      </c>
      <c r="S880" s="33"/>
    </row>
    <row r="881" spans="2:19">
      <c r="B881" s="5">
        <v>1999</v>
      </c>
      <c r="C881" s="33">
        <v>46398</v>
      </c>
      <c r="D881" s="33">
        <v>46398</v>
      </c>
      <c r="E881" s="33">
        <v>46398</v>
      </c>
      <c r="F881" s="33">
        <v>46398</v>
      </c>
      <c r="G881" s="33">
        <v>46398</v>
      </c>
      <c r="H881" s="33">
        <v>46398</v>
      </c>
      <c r="I881" s="33">
        <v>46398</v>
      </c>
      <c r="J881" s="33">
        <v>46398</v>
      </c>
      <c r="K881" s="33">
        <v>46398</v>
      </c>
      <c r="L881" s="33">
        <v>46398</v>
      </c>
      <c r="M881" s="33">
        <v>46398</v>
      </c>
      <c r="N881" s="33">
        <v>46398</v>
      </c>
      <c r="O881" s="33">
        <v>46398</v>
      </c>
      <c r="P881" s="33">
        <v>46398</v>
      </c>
      <c r="Q881" s="33">
        <v>46398</v>
      </c>
      <c r="R881" s="33">
        <v>46398</v>
      </c>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v>48271</v>
      </c>
      <c r="D884" s="33">
        <v>48271</v>
      </c>
      <c r="E884" s="33">
        <v>48271</v>
      </c>
      <c r="F884" s="33">
        <v>48271</v>
      </c>
      <c r="G884" s="33">
        <v>48271</v>
      </c>
      <c r="H884" s="33">
        <v>48271</v>
      </c>
      <c r="I884" s="33">
        <v>48271</v>
      </c>
      <c r="J884" s="33">
        <v>48271</v>
      </c>
      <c r="K884" s="33">
        <v>48271</v>
      </c>
      <c r="L884" s="33">
        <v>48271</v>
      </c>
      <c r="M884" s="33">
        <v>48271</v>
      </c>
      <c r="N884" s="33">
        <v>48271</v>
      </c>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v>149</v>
      </c>
      <c r="D886" s="33">
        <v>149</v>
      </c>
      <c r="E886" s="33">
        <v>149</v>
      </c>
      <c r="F886" s="33">
        <v>149</v>
      </c>
      <c r="G886" s="33">
        <v>149</v>
      </c>
      <c r="H886" s="33">
        <v>149</v>
      </c>
      <c r="I886" s="33">
        <v>149</v>
      </c>
      <c r="J886" s="33">
        <v>149</v>
      </c>
      <c r="K886" s="33">
        <v>149</v>
      </c>
      <c r="L886" s="33">
        <v>149</v>
      </c>
      <c r="M886" s="33">
        <v>149</v>
      </c>
      <c r="N886" s="33">
        <v>149</v>
      </c>
      <c r="O886" s="33">
        <v>149</v>
      </c>
      <c r="P886" s="33">
        <v>149</v>
      </c>
      <c r="Q886" s="33">
        <v>149</v>
      </c>
      <c r="R886" s="33">
        <v>149</v>
      </c>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139113</v>
      </c>
      <c r="D951" s="7">
        <f>SUM(D873:D950)</f>
        <v>140006</v>
      </c>
      <c r="E951" s="7">
        <f>SUM(E872:E950)</f>
        <v>144218</v>
      </c>
      <c r="F951" s="7">
        <f>SUM(F871:F950)</f>
        <v>146342</v>
      </c>
      <c r="G951" s="7">
        <f>SUM(G870:G950)</f>
        <v>153707</v>
      </c>
      <c r="H951" s="7">
        <f>SUM(H864:H950)</f>
        <v>156582</v>
      </c>
      <c r="I951" s="7">
        <f>SUM(I864:I950)</f>
        <v>149177</v>
      </c>
      <c r="J951" s="7">
        <f t="shared" ref="J951" si="15">SUM(J864:J950)</f>
        <v>150438</v>
      </c>
      <c r="K951" s="7">
        <f>SUM(K864:K950)</f>
        <v>199949</v>
      </c>
      <c r="L951" s="7">
        <f t="shared" ref="L951" si="16">SUM(L864:L950)</f>
        <v>228153</v>
      </c>
      <c r="M951" s="7">
        <f>SUM(M864:M950)</f>
        <v>230367</v>
      </c>
      <c r="N951" s="10">
        <f>SUM(N859:N950)</f>
        <v>248863.49</v>
      </c>
      <c r="O951" s="10">
        <f>SUM(O859:O950)</f>
        <v>177610</v>
      </c>
      <c r="P951" s="10">
        <f>SUM(P859:P950)</f>
        <v>213611</v>
      </c>
      <c r="Q951" s="10">
        <f>SUM(Q859:Q950)</f>
        <v>223979</v>
      </c>
      <c r="R951" s="10">
        <f>SUM(R858:R950)</f>
        <v>231811</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v>71254</v>
      </c>
      <c r="R955" s="33">
        <v>71254</v>
      </c>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v>510</v>
      </c>
      <c r="P957" s="33">
        <v>510</v>
      </c>
      <c r="Q957" s="33">
        <v>510</v>
      </c>
      <c r="R957" s="33">
        <v>510</v>
      </c>
      <c r="S957" s="33"/>
    </row>
    <row r="958" spans="1:19">
      <c r="A958" s="36"/>
      <c r="B958" s="5">
        <v>2017</v>
      </c>
      <c r="C958" s="32"/>
      <c r="D958" s="32"/>
      <c r="E958" s="32"/>
      <c r="F958" s="32"/>
      <c r="G958" s="32"/>
      <c r="H958" s="32"/>
      <c r="I958" s="32"/>
      <c r="J958" s="32"/>
      <c r="K958" s="32"/>
      <c r="L958" s="32"/>
      <c r="M958" s="32"/>
      <c r="N958" s="33">
        <v>57737.67</v>
      </c>
      <c r="O958" s="33">
        <v>57737.67</v>
      </c>
      <c r="P958" s="33">
        <v>57737.67</v>
      </c>
      <c r="Q958" s="33">
        <v>57737.67</v>
      </c>
      <c r="R958" s="33">
        <v>57737.67</v>
      </c>
      <c r="S958" s="33"/>
    </row>
    <row r="959" spans="1:19">
      <c r="B959" s="5">
        <v>2016</v>
      </c>
      <c r="C959" s="32"/>
      <c r="D959" s="32"/>
      <c r="E959" s="32"/>
      <c r="F959" s="32"/>
      <c r="G959" s="32"/>
      <c r="H959" s="32"/>
      <c r="I959" s="32"/>
      <c r="J959" s="32"/>
      <c r="K959" s="32"/>
      <c r="L959" s="32"/>
      <c r="M959" s="33">
        <v>36993.03</v>
      </c>
      <c r="N959" s="33">
        <v>36993.03</v>
      </c>
      <c r="O959" s="33">
        <v>36993.03</v>
      </c>
      <c r="P959" s="33">
        <v>36993.03</v>
      </c>
      <c r="Q959" s="33">
        <v>36993.03</v>
      </c>
      <c r="R959" s="33">
        <v>36993.03</v>
      </c>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v>20387</v>
      </c>
      <c r="K962" s="33">
        <v>20387</v>
      </c>
      <c r="L962" s="33">
        <v>20387</v>
      </c>
      <c r="M962" s="33">
        <v>20387</v>
      </c>
      <c r="N962" s="33">
        <v>20387</v>
      </c>
      <c r="O962" s="33">
        <v>20387</v>
      </c>
      <c r="P962" s="33">
        <v>20387</v>
      </c>
      <c r="Q962" s="33">
        <v>20387</v>
      </c>
      <c r="R962" s="33">
        <v>20387</v>
      </c>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v>14515</v>
      </c>
      <c r="I964" s="33">
        <v>14515</v>
      </c>
      <c r="J964" s="33">
        <v>14515</v>
      </c>
      <c r="K964" s="33">
        <v>14515</v>
      </c>
      <c r="L964" s="33">
        <v>14515</v>
      </c>
      <c r="M964" s="33">
        <v>14515</v>
      </c>
      <c r="N964" s="33">
        <v>14515</v>
      </c>
      <c r="O964" s="33">
        <v>14515</v>
      </c>
      <c r="P964" s="33">
        <v>14515</v>
      </c>
      <c r="Q964" s="33">
        <v>14515</v>
      </c>
      <c r="R964" s="33">
        <v>14515</v>
      </c>
      <c r="S964" s="33"/>
    </row>
    <row r="965" spans="2:19">
      <c r="B965" s="5">
        <v>2010</v>
      </c>
      <c r="C965" s="32"/>
      <c r="D965" s="32"/>
      <c r="E965" s="32"/>
      <c r="F965" s="32"/>
      <c r="G965" s="33">
        <v>6928</v>
      </c>
      <c r="H965" s="33">
        <v>6928</v>
      </c>
      <c r="I965" s="33">
        <v>6928</v>
      </c>
      <c r="J965" s="33">
        <v>6928</v>
      </c>
      <c r="K965" s="33">
        <v>6928</v>
      </c>
      <c r="L965" s="33">
        <v>6928</v>
      </c>
      <c r="M965" s="33">
        <v>6928</v>
      </c>
      <c r="N965" s="33">
        <v>6928</v>
      </c>
      <c r="O965" s="33">
        <v>6928</v>
      </c>
      <c r="P965" s="33">
        <v>6928</v>
      </c>
      <c r="Q965" s="33">
        <v>6928</v>
      </c>
      <c r="R965" s="33">
        <v>6928</v>
      </c>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v>6791</v>
      </c>
      <c r="F967" s="33">
        <v>6791</v>
      </c>
      <c r="G967" s="33">
        <v>6791</v>
      </c>
      <c r="H967" s="33">
        <v>6791</v>
      </c>
      <c r="I967" s="33">
        <v>6791</v>
      </c>
      <c r="J967" s="33">
        <v>6791</v>
      </c>
      <c r="K967" s="33">
        <v>6791</v>
      </c>
      <c r="L967" s="33">
        <v>6791</v>
      </c>
      <c r="M967" s="33">
        <v>6791</v>
      </c>
      <c r="N967" s="33">
        <v>6791</v>
      </c>
      <c r="O967" s="33">
        <v>6791</v>
      </c>
      <c r="P967" s="33">
        <v>6791</v>
      </c>
      <c r="Q967" s="33">
        <v>6791</v>
      </c>
      <c r="R967" s="33">
        <v>6791</v>
      </c>
      <c r="S967" s="33"/>
    </row>
    <row r="968" spans="2:19">
      <c r="B968" s="5">
        <v>2007</v>
      </c>
      <c r="C968" s="32"/>
      <c r="D968" s="33">
        <v>10634</v>
      </c>
      <c r="E968" s="33">
        <v>10634</v>
      </c>
      <c r="F968" s="33">
        <v>10634</v>
      </c>
      <c r="G968" s="33">
        <v>10634</v>
      </c>
      <c r="H968" s="33">
        <v>10634</v>
      </c>
      <c r="I968" s="33">
        <v>10634</v>
      </c>
      <c r="J968" s="33">
        <v>10634</v>
      </c>
      <c r="K968" s="33">
        <v>10634</v>
      </c>
      <c r="L968" s="33">
        <v>10634</v>
      </c>
      <c r="M968" s="33">
        <v>10634</v>
      </c>
      <c r="N968" s="33">
        <v>10634</v>
      </c>
      <c r="O968" s="33"/>
      <c r="P968" s="33"/>
      <c r="Q968" s="33"/>
      <c r="R968" s="33"/>
      <c r="S968" s="33"/>
    </row>
    <row r="969" spans="2:19">
      <c r="B969" s="5">
        <v>2006</v>
      </c>
      <c r="C969" s="33">
        <v>0</v>
      </c>
      <c r="D969" s="33">
        <v>0</v>
      </c>
      <c r="E969" s="33">
        <v>0</v>
      </c>
      <c r="F969" s="33">
        <v>0</v>
      </c>
      <c r="G969" s="33">
        <v>0</v>
      </c>
      <c r="H969" s="33">
        <v>0</v>
      </c>
      <c r="I969" s="33">
        <v>0</v>
      </c>
      <c r="J969" s="33">
        <v>0</v>
      </c>
      <c r="K969" s="33">
        <v>0</v>
      </c>
      <c r="L969" s="33">
        <v>0</v>
      </c>
      <c r="M969" s="33">
        <v>0</v>
      </c>
      <c r="N969" s="33">
        <v>0</v>
      </c>
      <c r="O969" s="33"/>
      <c r="P969" s="33"/>
      <c r="Q969" s="33"/>
      <c r="R969" s="33"/>
      <c r="S969" s="33"/>
    </row>
    <row r="970" spans="2:19">
      <c r="B970" s="5">
        <v>2005</v>
      </c>
      <c r="C970" s="33">
        <v>35648</v>
      </c>
      <c r="D970" s="33">
        <v>35648</v>
      </c>
      <c r="E970" s="33">
        <v>35648</v>
      </c>
      <c r="F970" s="33">
        <v>35648</v>
      </c>
      <c r="G970" s="33">
        <v>35648</v>
      </c>
      <c r="H970" s="33">
        <v>35648</v>
      </c>
      <c r="I970" s="33">
        <v>35648</v>
      </c>
      <c r="J970" s="33">
        <v>35648</v>
      </c>
      <c r="K970" s="33">
        <v>35648</v>
      </c>
      <c r="L970" s="33">
        <v>35648</v>
      </c>
      <c r="M970" s="33">
        <v>35648</v>
      </c>
      <c r="N970" s="33">
        <v>35648</v>
      </c>
      <c r="O970" s="33"/>
      <c r="P970" s="33"/>
      <c r="Q970" s="33"/>
      <c r="R970" s="33"/>
      <c r="S970" s="33"/>
    </row>
    <row r="971" spans="2:19">
      <c r="B971" s="5">
        <v>2004</v>
      </c>
      <c r="C971" s="33">
        <v>16362</v>
      </c>
      <c r="D971" s="33">
        <v>16362</v>
      </c>
      <c r="E971" s="33">
        <v>16362</v>
      </c>
      <c r="F971" s="33">
        <v>16362</v>
      </c>
      <c r="G971" s="33">
        <v>16362</v>
      </c>
      <c r="H971" s="33">
        <v>16362</v>
      </c>
      <c r="I971" s="33">
        <v>16362</v>
      </c>
      <c r="J971" s="33">
        <v>16362</v>
      </c>
      <c r="K971" s="33">
        <v>16362</v>
      </c>
      <c r="L971" s="33">
        <v>16362</v>
      </c>
      <c r="M971" s="33">
        <v>16362</v>
      </c>
      <c r="N971" s="33">
        <v>16362</v>
      </c>
      <c r="O971" s="33"/>
      <c r="P971" s="33"/>
      <c r="Q971" s="33"/>
      <c r="R971" s="33"/>
      <c r="S971" s="33"/>
    </row>
    <row r="972" spans="2:19">
      <c r="B972" s="5">
        <v>2003</v>
      </c>
      <c r="C972" s="33">
        <v>24900</v>
      </c>
      <c r="D972" s="33">
        <v>24900</v>
      </c>
      <c r="E972" s="33">
        <v>24900</v>
      </c>
      <c r="F972" s="33">
        <v>24900</v>
      </c>
      <c r="G972" s="33">
        <v>24900</v>
      </c>
      <c r="H972" s="33">
        <v>24900</v>
      </c>
      <c r="I972" s="33">
        <v>24900</v>
      </c>
      <c r="J972" s="33">
        <v>24900</v>
      </c>
      <c r="K972" s="33">
        <v>24900</v>
      </c>
      <c r="L972" s="33">
        <v>24900</v>
      </c>
      <c r="M972" s="33">
        <v>24900</v>
      </c>
      <c r="N972" s="33">
        <v>24900</v>
      </c>
      <c r="O972" s="33">
        <v>24900</v>
      </c>
      <c r="P972" s="33">
        <v>24900</v>
      </c>
      <c r="Q972" s="33">
        <v>24900</v>
      </c>
      <c r="R972" s="33">
        <v>24900</v>
      </c>
      <c r="S972" s="33"/>
    </row>
    <row r="973" spans="2:19">
      <c r="B973" s="5">
        <v>2002</v>
      </c>
      <c r="C973" s="33">
        <v>16054</v>
      </c>
      <c r="D973" s="33">
        <v>16054</v>
      </c>
      <c r="E973" s="33">
        <v>16054</v>
      </c>
      <c r="F973" s="33">
        <v>16054</v>
      </c>
      <c r="G973" s="33">
        <v>16054</v>
      </c>
      <c r="H973" s="33">
        <v>16054</v>
      </c>
      <c r="I973" s="33">
        <v>16054</v>
      </c>
      <c r="J973" s="33">
        <v>16054</v>
      </c>
      <c r="K973" s="33">
        <v>16054</v>
      </c>
      <c r="L973" s="33">
        <v>16054</v>
      </c>
      <c r="M973" s="33">
        <v>16054</v>
      </c>
      <c r="N973" s="33">
        <v>16054</v>
      </c>
      <c r="O973" s="33">
        <v>6391</v>
      </c>
      <c r="P973" s="33">
        <v>6391</v>
      </c>
      <c r="Q973" s="33">
        <v>6391</v>
      </c>
      <c r="R973" s="33">
        <v>6391</v>
      </c>
      <c r="S973" s="33"/>
    </row>
    <row r="974" spans="2:19">
      <c r="B974" s="5">
        <v>2001</v>
      </c>
      <c r="C974" s="33">
        <v>6713</v>
      </c>
      <c r="D974" s="33">
        <v>6713</v>
      </c>
      <c r="E974" s="33">
        <v>6713</v>
      </c>
      <c r="F974" s="33">
        <v>6713</v>
      </c>
      <c r="G974" s="33">
        <v>6713</v>
      </c>
      <c r="H974" s="33">
        <v>6713</v>
      </c>
      <c r="I974" s="33">
        <v>6713</v>
      </c>
      <c r="J974" s="33">
        <v>6713</v>
      </c>
      <c r="K974" s="33">
        <v>6713</v>
      </c>
      <c r="L974" s="33">
        <v>6713</v>
      </c>
      <c r="M974" s="33">
        <v>6713</v>
      </c>
      <c r="N974" s="33">
        <v>6713</v>
      </c>
      <c r="O974" s="33"/>
      <c r="P974" s="33"/>
      <c r="Q974" s="33"/>
      <c r="R974" s="33"/>
      <c r="S974" s="33"/>
    </row>
    <row r="975" spans="2:19">
      <c r="B975" s="5">
        <v>2000</v>
      </c>
      <c r="C975" s="33">
        <v>17742</v>
      </c>
      <c r="D975" s="33">
        <v>17742</v>
      </c>
      <c r="E975" s="33">
        <v>17742</v>
      </c>
      <c r="F975" s="33">
        <v>17742</v>
      </c>
      <c r="G975" s="33">
        <v>17742</v>
      </c>
      <c r="H975" s="33">
        <v>17742</v>
      </c>
      <c r="I975" s="33">
        <v>17742</v>
      </c>
      <c r="J975" s="33">
        <v>17742</v>
      </c>
      <c r="K975" s="33">
        <v>17742</v>
      </c>
      <c r="L975" s="33">
        <v>17742</v>
      </c>
      <c r="M975" s="33">
        <v>17742</v>
      </c>
      <c r="N975" s="33">
        <v>17742</v>
      </c>
      <c r="O975" s="33">
        <v>17742</v>
      </c>
      <c r="P975" s="33">
        <v>17742</v>
      </c>
      <c r="Q975" s="33">
        <v>17742</v>
      </c>
      <c r="R975" s="33">
        <v>17742</v>
      </c>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v>0</v>
      </c>
      <c r="D979" s="33">
        <v>0</v>
      </c>
      <c r="E979" s="33">
        <v>0</v>
      </c>
      <c r="F979" s="33">
        <v>0</v>
      </c>
      <c r="G979" s="33">
        <v>0</v>
      </c>
      <c r="H979" s="33">
        <v>0</v>
      </c>
      <c r="I979" s="33">
        <v>0</v>
      </c>
      <c r="J979" s="33">
        <v>0</v>
      </c>
      <c r="K979" s="33">
        <v>0</v>
      </c>
      <c r="L979" s="33">
        <v>0</v>
      </c>
      <c r="M979" s="33">
        <v>0</v>
      </c>
      <c r="N979" s="33">
        <v>0</v>
      </c>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v>572</v>
      </c>
      <c r="D983" s="33">
        <v>572</v>
      </c>
      <c r="E983" s="33">
        <v>572</v>
      </c>
      <c r="F983" s="33">
        <v>572</v>
      </c>
      <c r="G983" s="33">
        <v>572</v>
      </c>
      <c r="H983" s="33">
        <v>572</v>
      </c>
      <c r="I983" s="33">
        <v>572</v>
      </c>
      <c r="J983" s="33">
        <v>572</v>
      </c>
      <c r="K983" s="33">
        <v>572</v>
      </c>
      <c r="L983" s="33">
        <v>572</v>
      </c>
      <c r="M983" s="33">
        <v>572</v>
      </c>
      <c r="N983" s="33">
        <v>572</v>
      </c>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117991</v>
      </c>
      <c r="D1046" s="7">
        <f>SUM(D968:D1045)</f>
        <v>128625</v>
      </c>
      <c r="E1046" s="7">
        <f>SUM(E967:E1045)</f>
        <v>135416</v>
      </c>
      <c r="F1046" s="7">
        <f>SUM(F966:F1045)</f>
        <v>135416</v>
      </c>
      <c r="G1046" s="7">
        <f>SUM(G965:G1045)</f>
        <v>142344</v>
      </c>
      <c r="H1046" s="7">
        <f>SUM(H959:H1045)</f>
        <v>156859</v>
      </c>
      <c r="I1046" s="7">
        <f>SUM(I959:I1045)</f>
        <v>156859</v>
      </c>
      <c r="J1046" s="7">
        <f t="shared" ref="J1046" si="17">SUM(J959:J1045)</f>
        <v>177246</v>
      </c>
      <c r="K1046" s="7">
        <f>SUM(K959:K1045)</f>
        <v>177246</v>
      </c>
      <c r="L1046" s="7">
        <f t="shared" ref="L1046" si="18">SUM(L959:L1045)</f>
        <v>177246</v>
      </c>
      <c r="M1046" s="7">
        <f>SUM(M959:M1045)</f>
        <v>214239.03</v>
      </c>
      <c r="N1046" s="10">
        <f>SUM(N954:N1045)</f>
        <v>271976.7</v>
      </c>
      <c r="O1046" s="10">
        <f>SUM(O954:O1045)</f>
        <v>192894.7</v>
      </c>
      <c r="P1046" s="10">
        <f>SUM(P954:P1045)</f>
        <v>192894.7</v>
      </c>
      <c r="Q1046" s="10">
        <f>SUM(Q954:Q1045)</f>
        <v>264148.7</v>
      </c>
      <c r="R1046" s="10">
        <f>SUM(R953:R1045)</f>
        <v>264148.7</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ht="25.5">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v>24180</v>
      </c>
      <c r="D1183" s="33">
        <v>24180</v>
      </c>
      <c r="E1183" s="33">
        <v>24180</v>
      </c>
      <c r="F1183" s="33">
        <v>24180</v>
      </c>
      <c r="G1183" s="33">
        <v>24180</v>
      </c>
      <c r="H1183" s="33">
        <v>24180</v>
      </c>
      <c r="I1183" s="33">
        <v>24180</v>
      </c>
      <c r="J1183" s="33">
        <v>24180</v>
      </c>
      <c r="K1183" s="33">
        <v>24180</v>
      </c>
      <c r="L1183" s="33">
        <v>24180</v>
      </c>
      <c r="M1183" s="33">
        <v>24180</v>
      </c>
      <c r="N1183" s="33">
        <v>24180</v>
      </c>
      <c r="O1183" s="33">
        <v>24180</v>
      </c>
      <c r="P1183" s="33">
        <v>24180</v>
      </c>
      <c r="Q1183" s="33">
        <v>24180</v>
      </c>
      <c r="R1183" s="33">
        <v>24180</v>
      </c>
      <c r="S1183" s="33"/>
    </row>
    <row r="1184" spans="2:19">
      <c r="B1184" s="5">
        <v>1981</v>
      </c>
      <c r="C1184" s="33">
        <v>3804</v>
      </c>
      <c r="D1184" s="33">
        <v>3804</v>
      </c>
      <c r="E1184" s="33">
        <v>3804</v>
      </c>
      <c r="F1184" s="33">
        <v>3804</v>
      </c>
      <c r="G1184" s="33">
        <v>3804</v>
      </c>
      <c r="H1184" s="33">
        <v>3804</v>
      </c>
      <c r="I1184" s="33">
        <v>3804</v>
      </c>
      <c r="J1184" s="33">
        <v>3804</v>
      </c>
      <c r="K1184" s="33">
        <v>3804</v>
      </c>
      <c r="L1184" s="33">
        <v>3804</v>
      </c>
      <c r="M1184" s="33">
        <v>3804</v>
      </c>
      <c r="N1184" s="33">
        <v>3804</v>
      </c>
      <c r="O1184" s="33">
        <v>3804</v>
      </c>
      <c r="P1184" s="33">
        <v>3804</v>
      </c>
      <c r="Q1184" s="33">
        <v>3804</v>
      </c>
      <c r="R1184" s="33">
        <v>3804</v>
      </c>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v>89817</v>
      </c>
      <c r="D1187" s="33">
        <v>89817</v>
      </c>
      <c r="E1187" s="33">
        <v>89817</v>
      </c>
      <c r="F1187" s="33">
        <v>89817</v>
      </c>
      <c r="G1187" s="33">
        <v>89817</v>
      </c>
      <c r="H1187" s="33">
        <v>89817</v>
      </c>
      <c r="I1187" s="33">
        <v>89817</v>
      </c>
      <c r="J1187" s="33">
        <v>89817</v>
      </c>
      <c r="K1187" s="33">
        <v>89817</v>
      </c>
      <c r="L1187" s="33">
        <v>89817</v>
      </c>
      <c r="M1187" s="33">
        <v>89817</v>
      </c>
      <c r="N1187" s="33">
        <v>89817</v>
      </c>
      <c r="O1187" s="33">
        <v>89817</v>
      </c>
      <c r="P1187" s="33">
        <v>89817</v>
      </c>
      <c r="Q1187" s="33">
        <v>89817</v>
      </c>
      <c r="R1187" s="33">
        <v>89817</v>
      </c>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v>3239</v>
      </c>
      <c r="D1195" s="33">
        <v>3239</v>
      </c>
      <c r="E1195" s="33">
        <v>3239</v>
      </c>
      <c r="F1195" s="33">
        <v>3239</v>
      </c>
      <c r="G1195" s="33">
        <v>3239</v>
      </c>
      <c r="H1195" s="33">
        <v>3239</v>
      </c>
      <c r="I1195" s="33">
        <v>3239</v>
      </c>
      <c r="J1195" s="33">
        <v>3239</v>
      </c>
      <c r="K1195" s="33">
        <v>3239</v>
      </c>
      <c r="L1195" s="33">
        <v>3239</v>
      </c>
      <c r="M1195" s="33">
        <v>3239</v>
      </c>
      <c r="N1195" s="33">
        <v>3239</v>
      </c>
      <c r="O1195" s="33">
        <v>3239</v>
      </c>
      <c r="P1195" s="33">
        <v>3239</v>
      </c>
      <c r="Q1195" s="33">
        <v>3239</v>
      </c>
      <c r="R1195" s="33">
        <v>3239</v>
      </c>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ht="25.5">
      <c r="A1236" s="61" t="s">
        <v>116</v>
      </c>
      <c r="B1236" s="6" t="s">
        <v>10</v>
      </c>
      <c r="C1236" s="7">
        <f>SUM(C1159:C1235)</f>
        <v>121040</v>
      </c>
      <c r="D1236" s="7">
        <f>SUM(D1158:D1235)</f>
        <v>121040</v>
      </c>
      <c r="E1236" s="7">
        <f>SUM(E1157:E1235)</f>
        <v>121040</v>
      </c>
      <c r="F1236" s="7">
        <f>SUM(F1156:F1235)</f>
        <v>121040</v>
      </c>
      <c r="G1236" s="7">
        <f>SUM(G1155:G1235)</f>
        <v>121040</v>
      </c>
      <c r="H1236" s="7">
        <f>SUM(H1149:H1235)</f>
        <v>121040</v>
      </c>
      <c r="I1236" s="7">
        <f>SUM(I1149:I1235)</f>
        <v>121040</v>
      </c>
      <c r="J1236" s="7">
        <f t="shared" ref="J1236" si="21">SUM(J1149:J1235)</f>
        <v>121040</v>
      </c>
      <c r="K1236" s="7">
        <f>SUM(K1149:K1235)</f>
        <v>121040</v>
      </c>
      <c r="L1236" s="7">
        <f t="shared" ref="L1236" si="22">SUM(L1149:L1235)</f>
        <v>121040</v>
      </c>
      <c r="M1236" s="7">
        <f>SUM(M1149:M1235)</f>
        <v>121040</v>
      </c>
      <c r="N1236" s="10">
        <f>SUM(N1144:N1235)</f>
        <v>121040</v>
      </c>
      <c r="O1236" s="10">
        <f>SUM(O1144:O1235)</f>
        <v>121040</v>
      </c>
      <c r="P1236" s="10">
        <f>SUM(P1144:P1235)</f>
        <v>121040</v>
      </c>
      <c r="Q1236" s="10">
        <f>SUM(Q1144:Q1235)</f>
        <v>121040</v>
      </c>
      <c r="R1236" s="10">
        <f>SUM(R1143:R1235)</f>
        <v>121040</v>
      </c>
      <c r="S1236" s="10">
        <f>SUM(S1143:S1235)</f>
        <v>0</v>
      </c>
    </row>
    <row r="1237" spans="1:19" ht="13.5" thickBot="1">
      <c r="A1237" s="62"/>
      <c r="B1237" s="6"/>
      <c r="C1237" s="7"/>
      <c r="D1237" s="7"/>
      <c r="E1237" s="7"/>
      <c r="F1237" s="7"/>
      <c r="G1237" s="7"/>
      <c r="H1237" s="7"/>
      <c r="I1237" s="7"/>
      <c r="J1237" s="7"/>
      <c r="K1237" s="7"/>
      <c r="L1237" s="7"/>
      <c r="M1237" s="9"/>
    </row>
    <row r="1238" spans="1:19" ht="26.2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26.2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51">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v>495499</v>
      </c>
      <c r="D1662" s="33">
        <v>495499</v>
      </c>
      <c r="E1662" s="33">
        <v>495499</v>
      </c>
      <c r="F1662" s="33">
        <v>495499</v>
      </c>
      <c r="G1662" s="33">
        <v>495499</v>
      </c>
      <c r="H1662" s="33">
        <v>495499</v>
      </c>
      <c r="I1662" s="33">
        <v>495499</v>
      </c>
      <c r="J1662" s="33">
        <v>495499</v>
      </c>
      <c r="K1662" s="33">
        <v>495499</v>
      </c>
      <c r="L1662" s="33">
        <v>495499</v>
      </c>
      <c r="M1662" s="33">
        <v>495499</v>
      </c>
      <c r="N1662" s="33">
        <v>495499</v>
      </c>
      <c r="O1662" s="33">
        <v>495499</v>
      </c>
      <c r="P1662" s="33">
        <v>495499</v>
      </c>
      <c r="Q1662" s="33">
        <v>495499</v>
      </c>
      <c r="R1662" s="33">
        <v>495499</v>
      </c>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v>8711</v>
      </c>
      <c r="D1664" s="33">
        <v>8711</v>
      </c>
      <c r="E1664" s="33">
        <v>8711</v>
      </c>
      <c r="F1664" s="33">
        <v>8711</v>
      </c>
      <c r="G1664" s="33">
        <v>8711</v>
      </c>
      <c r="H1664" s="33">
        <v>8711</v>
      </c>
      <c r="I1664" s="33">
        <v>8711</v>
      </c>
      <c r="J1664" s="33">
        <v>8711</v>
      </c>
      <c r="K1664" s="33">
        <v>8711</v>
      </c>
      <c r="L1664" s="33">
        <v>8711</v>
      </c>
      <c r="M1664" s="33">
        <v>8711</v>
      </c>
      <c r="N1664" s="33">
        <v>8711</v>
      </c>
      <c r="O1664" s="33">
        <v>8711</v>
      </c>
      <c r="P1664" s="33">
        <v>8711</v>
      </c>
      <c r="Q1664" s="33">
        <v>8711</v>
      </c>
      <c r="R1664" s="33">
        <v>8711</v>
      </c>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v>7274</v>
      </c>
      <c r="D1666" s="33">
        <v>7274</v>
      </c>
      <c r="E1666" s="33">
        <v>7274</v>
      </c>
      <c r="F1666" s="33">
        <v>7274</v>
      </c>
      <c r="G1666" s="33">
        <v>7274</v>
      </c>
      <c r="H1666" s="33">
        <v>7274</v>
      </c>
      <c r="I1666" s="33">
        <v>7274</v>
      </c>
      <c r="J1666" s="33">
        <v>7274</v>
      </c>
      <c r="K1666" s="33">
        <v>7274</v>
      </c>
      <c r="L1666" s="33">
        <v>7274</v>
      </c>
      <c r="M1666" s="33">
        <v>7274</v>
      </c>
      <c r="N1666" s="33">
        <v>7274</v>
      </c>
      <c r="O1666" s="33">
        <v>7274</v>
      </c>
      <c r="P1666" s="33">
        <v>7274</v>
      </c>
      <c r="Q1666" s="33">
        <v>7274</v>
      </c>
      <c r="R1666" s="33">
        <v>7274</v>
      </c>
      <c r="S1666" s="33"/>
    </row>
    <row r="1667" spans="2:19">
      <c r="B1667" s="5">
        <v>1973</v>
      </c>
      <c r="C1667" s="33">
        <v>8931</v>
      </c>
      <c r="D1667" s="33">
        <v>8931</v>
      </c>
      <c r="E1667" s="33">
        <v>8931</v>
      </c>
      <c r="F1667" s="33">
        <v>8931</v>
      </c>
      <c r="G1667" s="33">
        <v>8931</v>
      </c>
      <c r="H1667" s="33">
        <v>8931</v>
      </c>
      <c r="I1667" s="33">
        <v>8931</v>
      </c>
      <c r="J1667" s="33">
        <v>8931</v>
      </c>
      <c r="K1667" s="33">
        <v>8931</v>
      </c>
      <c r="L1667" s="33">
        <v>8931</v>
      </c>
      <c r="M1667" s="33">
        <v>8931</v>
      </c>
      <c r="N1667" s="33">
        <v>8931</v>
      </c>
      <c r="O1667" s="33">
        <v>8931</v>
      </c>
      <c r="P1667" s="33">
        <v>8931</v>
      </c>
      <c r="Q1667" s="33">
        <v>8931</v>
      </c>
      <c r="R1667" s="33">
        <v>8931</v>
      </c>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v>243676</v>
      </c>
      <c r="D1669" s="33">
        <v>243676</v>
      </c>
      <c r="E1669" s="33">
        <v>243676</v>
      </c>
      <c r="F1669" s="33">
        <v>243676</v>
      </c>
      <c r="G1669" s="33">
        <v>243676</v>
      </c>
      <c r="H1669" s="33">
        <v>243676</v>
      </c>
      <c r="I1669" s="33">
        <v>243676</v>
      </c>
      <c r="J1669" s="33">
        <v>243676</v>
      </c>
      <c r="K1669" s="33">
        <v>243676</v>
      </c>
      <c r="L1669" s="33">
        <v>243676</v>
      </c>
      <c r="M1669" s="33">
        <v>243676</v>
      </c>
      <c r="N1669" s="33">
        <v>243676</v>
      </c>
      <c r="O1669" s="33">
        <v>243676</v>
      </c>
      <c r="P1669" s="33">
        <v>243676</v>
      </c>
      <c r="Q1669" s="33">
        <v>243676</v>
      </c>
      <c r="R1669" s="33">
        <v>243676</v>
      </c>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51">
      <c r="A1711" s="61" t="s">
        <v>121</v>
      </c>
      <c r="B1711" s="6" t="s">
        <v>10</v>
      </c>
      <c r="C1711" s="7">
        <f>SUM(C1634:C1710)</f>
        <v>764091</v>
      </c>
      <c r="D1711" s="7">
        <f>SUM(D1633:D1710)</f>
        <v>764091</v>
      </c>
      <c r="E1711" s="7">
        <f>SUM(E1632:E1710)</f>
        <v>764091</v>
      </c>
      <c r="F1711" s="7">
        <f>SUM(F1631:F1710)</f>
        <v>764091</v>
      </c>
      <c r="G1711" s="7">
        <f>SUM(G1630:G1710)</f>
        <v>764091</v>
      </c>
      <c r="H1711" s="7">
        <f>SUM(H1624:H1710)</f>
        <v>764091</v>
      </c>
      <c r="I1711" s="7">
        <f>SUM(I1624:I1710)</f>
        <v>764091</v>
      </c>
      <c r="J1711" s="7">
        <f t="shared" ref="J1711" si="31">SUM(J1624:J1710)</f>
        <v>764091</v>
      </c>
      <c r="K1711" s="7">
        <f>SUM(K1624:K1710)</f>
        <v>764091</v>
      </c>
      <c r="L1711" s="7">
        <f t="shared" ref="L1711" si="32">SUM(L1624:L1710)</f>
        <v>764091</v>
      </c>
      <c r="M1711" s="7">
        <f>SUM(M1624:M1710)</f>
        <v>764091</v>
      </c>
      <c r="N1711" s="10">
        <f>SUM(N1619:N1710)</f>
        <v>764091</v>
      </c>
      <c r="O1711" s="10">
        <f>SUM(O1619:O1710)</f>
        <v>764091</v>
      </c>
      <c r="P1711" s="10">
        <f>SUM(P1619:P1710)</f>
        <v>764091</v>
      </c>
      <c r="Q1711" s="10">
        <f>SUM(Q1619:Q1710)</f>
        <v>764091</v>
      </c>
      <c r="R1711" s="10">
        <f>SUM(R1618:R1710)</f>
        <v>764091</v>
      </c>
      <c r="S1711" s="10">
        <f>SUM(S1618:S1710)</f>
        <v>0</v>
      </c>
    </row>
    <row r="1712" spans="1:19">
      <c r="A1712" s="62"/>
      <c r="B1712" s="6"/>
      <c r="C1712" s="7"/>
      <c r="D1712" s="7"/>
      <c r="E1712" s="7"/>
      <c r="F1712" s="7"/>
      <c r="G1712" s="7"/>
      <c r="H1712" s="7"/>
      <c r="I1712" s="7"/>
      <c r="J1712" s="7"/>
      <c r="K1712" s="7"/>
      <c r="L1712" s="7"/>
      <c r="M1712" s="9"/>
    </row>
    <row r="1713" spans="1:19" ht="102">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v>58141.54</v>
      </c>
      <c r="O1718" s="33">
        <v>266131</v>
      </c>
      <c r="P1718" s="33">
        <v>266131</v>
      </c>
      <c r="Q1718" s="33">
        <v>266131</v>
      </c>
      <c r="R1718" s="33">
        <v>266131</v>
      </c>
      <c r="S1718" s="33"/>
    </row>
    <row r="1719" spans="1:19">
      <c r="B1719" s="5">
        <v>2016</v>
      </c>
      <c r="C1719" s="32"/>
      <c r="D1719" s="32"/>
      <c r="E1719" s="32"/>
      <c r="F1719" s="32"/>
      <c r="G1719" s="32"/>
      <c r="H1719" s="32"/>
      <c r="I1719" s="32"/>
      <c r="J1719" s="32"/>
      <c r="K1719" s="32"/>
      <c r="L1719" s="32"/>
      <c r="M1719" s="33">
        <v>40900</v>
      </c>
      <c r="N1719" s="33">
        <v>40900</v>
      </c>
      <c r="O1719" s="33">
        <v>40900</v>
      </c>
      <c r="P1719" s="33">
        <v>40900</v>
      </c>
      <c r="Q1719" s="33">
        <v>40900</v>
      </c>
      <c r="R1719" s="33">
        <v>40900</v>
      </c>
      <c r="S1719" s="33"/>
    </row>
    <row r="1720" spans="1:19">
      <c r="B1720" s="5">
        <v>2015</v>
      </c>
      <c r="C1720" s="32"/>
      <c r="D1720" s="32"/>
      <c r="E1720" s="32"/>
      <c r="F1720" s="32"/>
      <c r="G1720" s="32"/>
      <c r="H1720" s="32"/>
      <c r="I1720" s="32"/>
      <c r="J1720" s="32"/>
      <c r="K1720" s="32"/>
      <c r="L1720" s="33">
        <v>147110</v>
      </c>
      <c r="M1720" s="33">
        <v>0</v>
      </c>
      <c r="N1720" s="33">
        <v>0</v>
      </c>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v>156173</v>
      </c>
      <c r="I1724" s="33">
        <v>156173</v>
      </c>
      <c r="J1724" s="33">
        <v>156173</v>
      </c>
      <c r="K1724" s="33">
        <v>156173</v>
      </c>
      <c r="L1724" s="33">
        <v>156173</v>
      </c>
      <c r="M1724" s="33">
        <v>156173</v>
      </c>
      <c r="N1724" s="33">
        <v>156173</v>
      </c>
      <c r="O1724" s="33">
        <v>156173</v>
      </c>
      <c r="P1724" s="33">
        <v>156173</v>
      </c>
      <c r="Q1724" s="33">
        <v>156173</v>
      </c>
      <c r="R1724" s="33">
        <v>156173</v>
      </c>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v>9880</v>
      </c>
      <c r="D1731" s="33">
        <v>9880</v>
      </c>
      <c r="E1731" s="33">
        <v>9880</v>
      </c>
      <c r="F1731" s="33">
        <v>9880</v>
      </c>
      <c r="G1731" s="33">
        <v>9880</v>
      </c>
      <c r="H1731" s="33">
        <v>9880</v>
      </c>
      <c r="I1731" s="33">
        <v>9880</v>
      </c>
      <c r="J1731" s="33">
        <v>9880</v>
      </c>
      <c r="K1731" s="33">
        <v>9880</v>
      </c>
      <c r="L1731" s="33">
        <v>9880</v>
      </c>
      <c r="M1731" s="33">
        <v>9880</v>
      </c>
      <c r="N1731" s="33">
        <v>9880</v>
      </c>
      <c r="O1731" s="33">
        <v>9880</v>
      </c>
      <c r="P1731" s="33">
        <v>9880</v>
      </c>
      <c r="Q1731" s="33">
        <v>9880</v>
      </c>
      <c r="R1731" s="33">
        <v>9880</v>
      </c>
      <c r="S1731" s="33"/>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c r="P1732" s="33"/>
      <c r="Q1732" s="33"/>
      <c r="R1732" s="33"/>
      <c r="S1732" s="33"/>
    </row>
    <row r="1733" spans="2:19">
      <c r="B1733" s="5">
        <v>2002</v>
      </c>
      <c r="C1733" s="33">
        <v>85351</v>
      </c>
      <c r="D1733" s="33">
        <v>85351</v>
      </c>
      <c r="E1733" s="33">
        <v>85351</v>
      </c>
      <c r="F1733" s="33">
        <v>85351</v>
      </c>
      <c r="G1733" s="33">
        <v>85351</v>
      </c>
      <c r="H1733" s="33">
        <v>85351</v>
      </c>
      <c r="I1733" s="33">
        <v>85351</v>
      </c>
      <c r="J1733" s="33">
        <v>85351</v>
      </c>
      <c r="K1733" s="33">
        <v>85351</v>
      </c>
      <c r="L1733" s="33">
        <v>85351</v>
      </c>
      <c r="M1733" s="33">
        <v>85351</v>
      </c>
      <c r="N1733" s="33">
        <v>85351</v>
      </c>
      <c r="O1733" s="33">
        <v>85351</v>
      </c>
      <c r="P1733" s="33">
        <v>85351</v>
      </c>
      <c r="Q1733" s="33">
        <v>85351</v>
      </c>
      <c r="R1733" s="33">
        <v>85351</v>
      </c>
      <c r="S1733" s="33"/>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v>76503</v>
      </c>
      <c r="D1739" s="33">
        <v>76503</v>
      </c>
      <c r="E1739" s="33">
        <v>76503</v>
      </c>
      <c r="F1739" s="33">
        <v>76503</v>
      </c>
      <c r="G1739" s="33">
        <v>76503</v>
      </c>
      <c r="H1739" s="33">
        <v>76503</v>
      </c>
      <c r="I1739" s="33">
        <v>76503</v>
      </c>
      <c r="J1739" s="33">
        <v>76503</v>
      </c>
      <c r="K1739" s="33">
        <v>76503</v>
      </c>
      <c r="L1739" s="33">
        <v>76503</v>
      </c>
      <c r="M1739" s="33">
        <v>76503</v>
      </c>
      <c r="N1739" s="33">
        <v>76503</v>
      </c>
      <c r="O1739" s="33">
        <v>76503</v>
      </c>
      <c r="P1739" s="33">
        <v>76503</v>
      </c>
      <c r="Q1739" s="33">
        <v>76503</v>
      </c>
      <c r="R1739" s="33">
        <v>76503</v>
      </c>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v>63841</v>
      </c>
      <c r="D1747" s="33">
        <v>63841</v>
      </c>
      <c r="E1747" s="33">
        <v>63841</v>
      </c>
      <c r="F1747" s="33">
        <v>63841</v>
      </c>
      <c r="G1747" s="33">
        <v>63841</v>
      </c>
      <c r="H1747" s="33">
        <v>63841</v>
      </c>
      <c r="I1747" s="33">
        <v>63841</v>
      </c>
      <c r="J1747" s="33">
        <v>63841</v>
      </c>
      <c r="K1747" s="33">
        <v>63841</v>
      </c>
      <c r="L1747" s="33">
        <v>63841</v>
      </c>
      <c r="M1747" s="33">
        <v>63841</v>
      </c>
      <c r="N1747" s="33">
        <v>63841</v>
      </c>
      <c r="O1747" s="33">
        <v>63841</v>
      </c>
      <c r="P1747" s="33">
        <v>63841</v>
      </c>
      <c r="Q1747" s="33">
        <v>63841</v>
      </c>
      <c r="R1747" s="33">
        <v>63841</v>
      </c>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v>3188</v>
      </c>
      <c r="D1752" s="33">
        <v>3188</v>
      </c>
      <c r="E1752" s="33">
        <v>3188</v>
      </c>
      <c r="F1752" s="33">
        <v>3188</v>
      </c>
      <c r="G1752" s="33">
        <v>3188</v>
      </c>
      <c r="H1752" s="33">
        <v>3188</v>
      </c>
      <c r="I1752" s="33">
        <v>3188</v>
      </c>
      <c r="J1752" s="33">
        <v>3188</v>
      </c>
      <c r="K1752" s="33">
        <v>3188</v>
      </c>
      <c r="L1752" s="33">
        <v>3188</v>
      </c>
      <c r="M1752" s="33">
        <v>3188</v>
      </c>
      <c r="N1752" s="33">
        <v>3188</v>
      </c>
      <c r="O1752" s="33">
        <v>3188</v>
      </c>
      <c r="P1752" s="33">
        <v>3188</v>
      </c>
      <c r="Q1752" s="33">
        <v>3188</v>
      </c>
      <c r="R1752" s="33">
        <v>3188</v>
      </c>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v>65501</v>
      </c>
      <c r="D1755" s="33">
        <v>65501</v>
      </c>
      <c r="E1755" s="33">
        <v>65501</v>
      </c>
      <c r="F1755" s="33">
        <v>65501</v>
      </c>
      <c r="G1755" s="33">
        <v>65501</v>
      </c>
      <c r="H1755" s="33">
        <v>65501</v>
      </c>
      <c r="I1755" s="33">
        <v>65501</v>
      </c>
      <c r="J1755" s="33">
        <v>65501</v>
      </c>
      <c r="K1755" s="33">
        <v>65501</v>
      </c>
      <c r="L1755" s="33">
        <v>65501</v>
      </c>
      <c r="M1755" s="33">
        <v>65501</v>
      </c>
      <c r="N1755" s="33">
        <v>65501</v>
      </c>
      <c r="O1755" s="33">
        <v>65501</v>
      </c>
      <c r="P1755" s="33">
        <v>65501</v>
      </c>
      <c r="Q1755" s="33">
        <v>65501</v>
      </c>
      <c r="R1755" s="33">
        <v>65501</v>
      </c>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v>3115</v>
      </c>
      <c r="D1759" s="33">
        <v>3115</v>
      </c>
      <c r="E1759" s="33">
        <v>3115</v>
      </c>
      <c r="F1759" s="33">
        <v>3115</v>
      </c>
      <c r="G1759" s="33">
        <v>3115</v>
      </c>
      <c r="H1759" s="33">
        <v>3115</v>
      </c>
      <c r="I1759" s="33">
        <v>3115</v>
      </c>
      <c r="J1759" s="33">
        <v>3115</v>
      </c>
      <c r="K1759" s="33">
        <v>3115</v>
      </c>
      <c r="L1759" s="33">
        <v>3115</v>
      </c>
      <c r="M1759" s="33">
        <v>3115</v>
      </c>
      <c r="N1759" s="33">
        <v>3115</v>
      </c>
      <c r="O1759" s="33">
        <v>3115</v>
      </c>
      <c r="P1759" s="33">
        <v>3115</v>
      </c>
      <c r="Q1759" s="33">
        <v>3115</v>
      </c>
      <c r="R1759" s="33">
        <v>3115</v>
      </c>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v>201208</v>
      </c>
      <c r="D1764" s="33">
        <v>201208</v>
      </c>
      <c r="E1764" s="33">
        <v>201208</v>
      </c>
      <c r="F1764" s="33">
        <v>201208</v>
      </c>
      <c r="G1764" s="33">
        <v>201208</v>
      </c>
      <c r="H1764" s="33">
        <v>201208</v>
      </c>
      <c r="I1764" s="33">
        <v>201208</v>
      </c>
      <c r="J1764" s="33">
        <v>201208</v>
      </c>
      <c r="K1764" s="33">
        <v>201208</v>
      </c>
      <c r="L1764" s="33">
        <v>201208</v>
      </c>
      <c r="M1764" s="33">
        <v>201208</v>
      </c>
      <c r="N1764" s="33">
        <v>201208</v>
      </c>
      <c r="O1764" s="33">
        <v>201208</v>
      </c>
      <c r="P1764" s="33">
        <v>201208</v>
      </c>
      <c r="Q1764" s="33">
        <v>201208</v>
      </c>
      <c r="R1764" s="33">
        <v>201208</v>
      </c>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102">
      <c r="A1806" s="61" t="s">
        <v>122</v>
      </c>
      <c r="B1806" s="6" t="s">
        <v>10</v>
      </c>
      <c r="C1806" s="7">
        <f>SUM(C1729:C1805)</f>
        <v>508587</v>
      </c>
      <c r="D1806" s="7">
        <f>SUM(D1728:D1805)</f>
        <v>508587</v>
      </c>
      <c r="E1806" s="7">
        <f>SUM(E1727:E1805)</f>
        <v>508587</v>
      </c>
      <c r="F1806" s="7">
        <f>SUM(F1726:F1805)</f>
        <v>508587</v>
      </c>
      <c r="G1806" s="7">
        <f>SUM(G1725:G1805)</f>
        <v>508587</v>
      </c>
      <c r="H1806" s="7">
        <f>SUM(H1719:H1805)</f>
        <v>664760</v>
      </c>
      <c r="I1806" s="7">
        <f>SUM(I1719:I1805)</f>
        <v>664760</v>
      </c>
      <c r="J1806" s="7">
        <f t="shared" ref="J1806" si="33">SUM(J1719:J1805)</f>
        <v>664760</v>
      </c>
      <c r="K1806" s="7">
        <f>SUM(K1719:K1805)</f>
        <v>664760</v>
      </c>
      <c r="L1806" s="7">
        <f t="shared" ref="L1806" si="34">SUM(L1719:L1805)</f>
        <v>811870</v>
      </c>
      <c r="M1806" s="7">
        <f>SUM(M1719:M1805)</f>
        <v>705660</v>
      </c>
      <c r="N1806" s="10">
        <f>SUM(N1714:N1805)</f>
        <v>763801.54</v>
      </c>
      <c r="O1806" s="10">
        <f>SUM(O1714:O1805)</f>
        <v>971791</v>
      </c>
      <c r="P1806" s="10">
        <f>SUM(P1714:P1805)</f>
        <v>971791</v>
      </c>
      <c r="Q1806" s="10">
        <f>SUM(Q1714:Q1805)</f>
        <v>971791</v>
      </c>
      <c r="R1806" s="10">
        <f>SUM(R1713:R1805)</f>
        <v>971791</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ht="25.5">
      <c r="A1903" s="63" t="s">
        <v>124</v>
      </c>
      <c r="B1903" s="5">
        <v>2022</v>
      </c>
      <c r="C1903" s="32"/>
      <c r="D1903" s="32"/>
      <c r="E1903" s="32"/>
      <c r="F1903" s="32"/>
      <c r="G1903" s="32"/>
      <c r="H1903" s="32"/>
      <c r="I1903" s="32"/>
      <c r="J1903" s="32"/>
      <c r="K1903" s="32"/>
      <c r="L1903" s="32"/>
      <c r="M1903" s="32"/>
      <c r="N1903" s="32"/>
      <c r="O1903" s="32"/>
      <c r="P1903" s="32"/>
      <c r="Q1903" s="32"/>
      <c r="R1903" s="60"/>
      <c r="S1903" s="33"/>
    </row>
    <row r="1904" spans="1:19">
      <c r="A1904" s="34"/>
      <c r="B1904" s="5">
        <v>2021</v>
      </c>
      <c r="C1904" s="32"/>
      <c r="D1904" s="32"/>
      <c r="E1904" s="32"/>
      <c r="F1904" s="32"/>
      <c r="G1904" s="32"/>
      <c r="H1904" s="32"/>
      <c r="I1904" s="32"/>
      <c r="J1904" s="32"/>
      <c r="K1904" s="32"/>
      <c r="L1904" s="32"/>
      <c r="M1904" s="32"/>
      <c r="N1904" s="32"/>
      <c r="O1904" s="32"/>
      <c r="P1904" s="32"/>
      <c r="Q1904" s="32"/>
      <c r="R1904" s="33">
        <v>52053</v>
      </c>
      <c r="S1904" s="33"/>
    </row>
    <row r="1905" spans="1:19">
      <c r="B1905" s="5">
        <v>2020</v>
      </c>
      <c r="C1905" s="32"/>
      <c r="D1905" s="32"/>
      <c r="E1905" s="32"/>
      <c r="F1905" s="32"/>
      <c r="G1905" s="32"/>
      <c r="H1905" s="32"/>
      <c r="I1905" s="32"/>
      <c r="J1905" s="32"/>
      <c r="K1905" s="32"/>
      <c r="L1905" s="32"/>
      <c r="M1905" s="32"/>
      <c r="N1905" s="32"/>
      <c r="O1905" s="32"/>
      <c r="P1905" s="32"/>
      <c r="Q1905" s="33">
        <v>4985</v>
      </c>
      <c r="R1905" s="33">
        <v>4985</v>
      </c>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v>111377</v>
      </c>
      <c r="P1907" s="33">
        <v>111377</v>
      </c>
      <c r="Q1907" s="33">
        <v>111377</v>
      </c>
      <c r="R1907" s="33">
        <v>111377</v>
      </c>
      <c r="S1907" s="33"/>
    </row>
    <row r="1908" spans="1:19">
      <c r="A1908" s="36"/>
      <c r="B1908" s="5">
        <v>2017</v>
      </c>
      <c r="C1908" s="32"/>
      <c r="D1908" s="32"/>
      <c r="E1908" s="32"/>
      <c r="F1908" s="32"/>
      <c r="G1908" s="32"/>
      <c r="H1908" s="32"/>
      <c r="I1908" s="32"/>
      <c r="J1908" s="32"/>
      <c r="K1908" s="32"/>
      <c r="L1908" s="32"/>
      <c r="M1908" s="32"/>
      <c r="N1908" s="33">
        <v>135049.07999999999</v>
      </c>
      <c r="O1908" s="33">
        <v>10255</v>
      </c>
      <c r="P1908" s="33">
        <v>10255</v>
      </c>
      <c r="Q1908" s="33">
        <v>10255</v>
      </c>
      <c r="R1908" s="33">
        <v>10255</v>
      </c>
      <c r="S1908" s="33"/>
    </row>
    <row r="1909" spans="1:19">
      <c r="B1909" s="5">
        <v>2016</v>
      </c>
      <c r="C1909" s="32"/>
      <c r="D1909" s="32"/>
      <c r="E1909" s="32"/>
      <c r="F1909" s="32"/>
      <c r="G1909" s="32"/>
      <c r="H1909" s="32"/>
      <c r="I1909" s="32"/>
      <c r="J1909" s="32"/>
      <c r="K1909" s="32"/>
      <c r="L1909" s="32"/>
      <c r="M1909" s="33">
        <v>211652</v>
      </c>
      <c r="N1909" s="33">
        <v>211652</v>
      </c>
      <c r="O1909" s="33">
        <v>335026</v>
      </c>
      <c r="P1909" s="33">
        <v>335026</v>
      </c>
      <c r="Q1909" s="33">
        <v>335026</v>
      </c>
      <c r="R1909" s="33">
        <v>335026</v>
      </c>
      <c r="S1909" s="33"/>
    </row>
    <row r="1910" spans="1:19">
      <c r="B1910" s="5">
        <v>2015</v>
      </c>
      <c r="C1910" s="32"/>
      <c r="D1910" s="32"/>
      <c r="E1910" s="32"/>
      <c r="F1910" s="32"/>
      <c r="G1910" s="32"/>
      <c r="H1910" s="32"/>
      <c r="I1910" s="32"/>
      <c r="J1910" s="32"/>
      <c r="K1910" s="32"/>
      <c r="L1910" s="33">
        <v>281254</v>
      </c>
      <c r="M1910" s="33">
        <v>281254</v>
      </c>
      <c r="N1910" s="33">
        <v>281254</v>
      </c>
      <c r="O1910" s="33">
        <v>288510</v>
      </c>
      <c r="P1910" s="33">
        <v>288510</v>
      </c>
      <c r="Q1910" s="33">
        <v>288510</v>
      </c>
      <c r="R1910" s="33">
        <v>288510</v>
      </c>
      <c r="S1910" s="33"/>
    </row>
    <row r="1911" spans="1:19">
      <c r="B1911" s="5">
        <v>2014</v>
      </c>
      <c r="C1911" s="32"/>
      <c r="D1911" s="32"/>
      <c r="E1911" s="32"/>
      <c r="F1911" s="32"/>
      <c r="G1911" s="32"/>
      <c r="H1911" s="32"/>
      <c r="I1911" s="32"/>
      <c r="J1911" s="32"/>
      <c r="K1911" s="33">
        <v>93568</v>
      </c>
      <c r="L1911" s="33">
        <v>93568</v>
      </c>
      <c r="M1911" s="33">
        <v>93568</v>
      </c>
      <c r="N1911" s="33">
        <v>93568</v>
      </c>
      <c r="O1911" s="33">
        <v>93568</v>
      </c>
      <c r="P1911" s="33">
        <v>93568</v>
      </c>
      <c r="Q1911" s="33">
        <v>93568</v>
      </c>
      <c r="R1911" s="33">
        <v>93568</v>
      </c>
      <c r="S1911" s="33"/>
    </row>
    <row r="1912" spans="1:19">
      <c r="B1912" s="5">
        <v>2013</v>
      </c>
      <c r="C1912" s="32"/>
      <c r="D1912" s="32"/>
      <c r="E1912" s="32"/>
      <c r="F1912" s="32"/>
      <c r="G1912" s="32"/>
      <c r="H1912" s="32"/>
      <c r="I1912" s="32"/>
      <c r="J1912" s="33">
        <v>170763</v>
      </c>
      <c r="K1912" s="33">
        <v>170763</v>
      </c>
      <c r="L1912" s="33">
        <v>170763</v>
      </c>
      <c r="M1912" s="33">
        <v>170763</v>
      </c>
      <c r="N1912" s="33">
        <v>170763</v>
      </c>
      <c r="O1912" s="33">
        <v>170763</v>
      </c>
      <c r="P1912" s="33">
        <v>170763</v>
      </c>
      <c r="Q1912" s="33">
        <v>170763</v>
      </c>
      <c r="R1912" s="33">
        <v>170763</v>
      </c>
      <c r="S1912" s="33"/>
    </row>
    <row r="1913" spans="1:19">
      <c r="B1913" s="5">
        <v>2012</v>
      </c>
      <c r="C1913" s="32"/>
      <c r="D1913" s="32"/>
      <c r="E1913" s="32"/>
      <c r="F1913" s="32"/>
      <c r="G1913" s="32"/>
      <c r="H1913" s="32"/>
      <c r="I1913" s="33">
        <v>125666</v>
      </c>
      <c r="J1913" s="33">
        <v>125666</v>
      </c>
      <c r="K1913" s="33">
        <v>125666</v>
      </c>
      <c r="L1913" s="33">
        <v>125666</v>
      </c>
      <c r="M1913" s="33">
        <v>125666</v>
      </c>
      <c r="N1913" s="33">
        <v>125666</v>
      </c>
      <c r="O1913" s="33">
        <v>125666</v>
      </c>
      <c r="P1913" s="33">
        <v>125666</v>
      </c>
      <c r="Q1913" s="33">
        <v>125666</v>
      </c>
      <c r="R1913" s="33">
        <v>125666</v>
      </c>
      <c r="S1913" s="33"/>
    </row>
    <row r="1914" spans="1:19">
      <c r="B1914" s="5">
        <v>2011</v>
      </c>
      <c r="C1914" s="32"/>
      <c r="D1914" s="32"/>
      <c r="E1914" s="32"/>
      <c r="F1914" s="32"/>
      <c r="G1914" s="32"/>
      <c r="H1914" s="33">
        <v>372751</v>
      </c>
      <c r="I1914" s="33">
        <v>372751</v>
      </c>
      <c r="J1914" s="33">
        <v>372751</v>
      </c>
      <c r="K1914" s="33">
        <v>372751</v>
      </c>
      <c r="L1914" s="33">
        <v>372751</v>
      </c>
      <c r="M1914" s="33">
        <v>372751</v>
      </c>
      <c r="N1914" s="33">
        <v>372751</v>
      </c>
      <c r="O1914" s="33">
        <v>371018</v>
      </c>
      <c r="P1914" s="33">
        <v>371018</v>
      </c>
      <c r="Q1914" s="33">
        <v>371018</v>
      </c>
      <c r="R1914" s="33">
        <v>371018</v>
      </c>
      <c r="S1914" s="33"/>
    </row>
    <row r="1915" spans="1:19">
      <c r="B1915" s="5">
        <v>2010</v>
      </c>
      <c r="C1915" s="32"/>
      <c r="D1915" s="32"/>
      <c r="E1915" s="32"/>
      <c r="F1915" s="32"/>
      <c r="G1915" s="33">
        <v>68535</v>
      </c>
      <c r="H1915" s="33">
        <v>68535</v>
      </c>
      <c r="I1915" s="33">
        <v>68535</v>
      </c>
      <c r="J1915" s="33">
        <v>68535</v>
      </c>
      <c r="K1915" s="33">
        <v>68535</v>
      </c>
      <c r="L1915" s="33">
        <v>68535</v>
      </c>
      <c r="M1915" s="33">
        <v>68535</v>
      </c>
      <c r="N1915" s="33">
        <v>68535</v>
      </c>
      <c r="O1915" s="33">
        <v>68535</v>
      </c>
      <c r="P1915" s="33">
        <v>68535</v>
      </c>
      <c r="Q1915" s="33">
        <v>68535</v>
      </c>
      <c r="R1915" s="33">
        <v>68535</v>
      </c>
      <c r="S1915" s="33"/>
    </row>
    <row r="1916" spans="1:19">
      <c r="B1916" s="5">
        <v>2009</v>
      </c>
      <c r="C1916" s="32"/>
      <c r="D1916" s="32"/>
      <c r="E1916" s="32"/>
      <c r="F1916" s="33">
        <v>10373</v>
      </c>
      <c r="G1916" s="33">
        <v>10373</v>
      </c>
      <c r="H1916" s="33">
        <v>10373</v>
      </c>
      <c r="I1916" s="33">
        <v>10373</v>
      </c>
      <c r="J1916" s="33">
        <v>10373</v>
      </c>
      <c r="K1916" s="33">
        <v>10373</v>
      </c>
      <c r="L1916" s="33">
        <v>10373</v>
      </c>
      <c r="M1916" s="33">
        <v>10373</v>
      </c>
      <c r="N1916" s="33">
        <v>10373</v>
      </c>
      <c r="O1916" s="33">
        <v>10373</v>
      </c>
      <c r="P1916" s="33">
        <v>10373</v>
      </c>
      <c r="Q1916" s="33">
        <v>10373</v>
      </c>
      <c r="R1916" s="33">
        <v>10373</v>
      </c>
      <c r="S1916" s="33"/>
    </row>
    <row r="1917" spans="1:19">
      <c r="B1917" s="5">
        <v>2008</v>
      </c>
      <c r="C1917" s="32"/>
      <c r="D1917" s="32"/>
      <c r="E1917" s="33">
        <v>22282</v>
      </c>
      <c r="F1917" s="33">
        <v>22282</v>
      </c>
      <c r="G1917" s="33">
        <v>22282</v>
      </c>
      <c r="H1917" s="33">
        <v>22282</v>
      </c>
      <c r="I1917" s="33">
        <v>22282</v>
      </c>
      <c r="J1917" s="33">
        <v>22282</v>
      </c>
      <c r="K1917" s="33">
        <v>22282</v>
      </c>
      <c r="L1917" s="33">
        <v>22282</v>
      </c>
      <c r="M1917" s="33">
        <v>22282</v>
      </c>
      <c r="N1917" s="33">
        <v>22282</v>
      </c>
      <c r="O1917" s="33">
        <v>22282</v>
      </c>
      <c r="P1917" s="33">
        <v>22282</v>
      </c>
      <c r="Q1917" s="33">
        <v>22282</v>
      </c>
      <c r="R1917" s="33">
        <v>22282</v>
      </c>
      <c r="S1917" s="33"/>
    </row>
    <row r="1918" spans="1:19">
      <c r="B1918" s="5">
        <v>2007</v>
      </c>
      <c r="C1918" s="32"/>
      <c r="D1918" s="33">
        <v>85002</v>
      </c>
      <c r="E1918" s="33">
        <v>85002</v>
      </c>
      <c r="F1918" s="33">
        <v>85002</v>
      </c>
      <c r="G1918" s="33">
        <v>85002</v>
      </c>
      <c r="H1918" s="33">
        <v>85002</v>
      </c>
      <c r="I1918" s="33">
        <v>85002</v>
      </c>
      <c r="J1918" s="33">
        <v>85002</v>
      </c>
      <c r="K1918" s="33">
        <v>85002</v>
      </c>
      <c r="L1918" s="33">
        <v>85002</v>
      </c>
      <c r="M1918" s="33">
        <v>85002</v>
      </c>
      <c r="N1918" s="33">
        <v>85002</v>
      </c>
      <c r="O1918" s="33">
        <v>85002</v>
      </c>
      <c r="P1918" s="33">
        <v>85002</v>
      </c>
      <c r="Q1918" s="33">
        <v>85002</v>
      </c>
      <c r="R1918" s="33">
        <v>85002</v>
      </c>
      <c r="S1918" s="33"/>
    </row>
    <row r="1919" spans="1:19">
      <c r="B1919" s="5">
        <v>2006</v>
      </c>
      <c r="C1919" s="33">
        <v>8979</v>
      </c>
      <c r="D1919" s="33">
        <v>8979</v>
      </c>
      <c r="E1919" s="33">
        <v>8979</v>
      </c>
      <c r="F1919" s="33">
        <v>8979</v>
      </c>
      <c r="G1919" s="33">
        <v>8979</v>
      </c>
      <c r="H1919" s="33">
        <v>8979</v>
      </c>
      <c r="I1919" s="33">
        <v>8979</v>
      </c>
      <c r="J1919" s="33">
        <v>8979</v>
      </c>
      <c r="K1919" s="33">
        <v>8979</v>
      </c>
      <c r="L1919" s="33">
        <v>8979</v>
      </c>
      <c r="M1919" s="33">
        <v>8979</v>
      </c>
      <c r="N1919" s="33">
        <v>8979</v>
      </c>
      <c r="O1919" s="33">
        <v>8979</v>
      </c>
      <c r="P1919" s="33">
        <v>8979</v>
      </c>
      <c r="Q1919" s="33">
        <v>8979</v>
      </c>
      <c r="R1919" s="33">
        <v>8979</v>
      </c>
      <c r="S1919" s="33"/>
    </row>
    <row r="1920" spans="1:19">
      <c r="B1920" s="5">
        <v>2005</v>
      </c>
      <c r="C1920" s="33">
        <v>101608</v>
      </c>
      <c r="D1920" s="33">
        <v>101608</v>
      </c>
      <c r="E1920" s="33">
        <v>101608</v>
      </c>
      <c r="F1920" s="33">
        <v>101608</v>
      </c>
      <c r="G1920" s="33">
        <v>101608</v>
      </c>
      <c r="H1920" s="33">
        <v>101608</v>
      </c>
      <c r="I1920" s="33">
        <v>101608</v>
      </c>
      <c r="J1920" s="33">
        <v>101608</v>
      </c>
      <c r="K1920" s="33">
        <v>101608</v>
      </c>
      <c r="L1920" s="33">
        <v>101608</v>
      </c>
      <c r="M1920" s="33">
        <v>101608</v>
      </c>
      <c r="N1920" s="33">
        <v>101608</v>
      </c>
      <c r="O1920" s="33">
        <v>101608</v>
      </c>
      <c r="P1920" s="33">
        <v>101608</v>
      </c>
      <c r="Q1920" s="33">
        <v>101608</v>
      </c>
      <c r="R1920" s="33">
        <v>101608</v>
      </c>
      <c r="S1920" s="33"/>
    </row>
    <row r="1921" spans="2:19">
      <c r="B1921" s="5">
        <v>2004</v>
      </c>
      <c r="C1921" s="33">
        <v>168352</v>
      </c>
      <c r="D1921" s="33">
        <v>168352</v>
      </c>
      <c r="E1921" s="33">
        <v>168352</v>
      </c>
      <c r="F1921" s="33">
        <v>168352</v>
      </c>
      <c r="G1921" s="33">
        <v>168352</v>
      </c>
      <c r="H1921" s="33">
        <v>168352</v>
      </c>
      <c r="I1921" s="33">
        <v>168352</v>
      </c>
      <c r="J1921" s="33">
        <v>168352</v>
      </c>
      <c r="K1921" s="33">
        <v>168352</v>
      </c>
      <c r="L1921" s="33">
        <v>168352</v>
      </c>
      <c r="M1921" s="33">
        <v>168352</v>
      </c>
      <c r="N1921" s="33">
        <v>168352</v>
      </c>
      <c r="O1921" s="33">
        <v>168352</v>
      </c>
      <c r="P1921" s="33">
        <v>168352</v>
      </c>
      <c r="Q1921" s="33">
        <v>168352</v>
      </c>
      <c r="R1921" s="33">
        <v>168352</v>
      </c>
      <c r="S1921" s="33"/>
    </row>
    <row r="1922" spans="2:19">
      <c r="B1922" s="5">
        <v>2003</v>
      </c>
      <c r="C1922" s="33">
        <v>131187</v>
      </c>
      <c r="D1922" s="33">
        <v>131187</v>
      </c>
      <c r="E1922" s="33">
        <v>131187</v>
      </c>
      <c r="F1922" s="33">
        <v>131187</v>
      </c>
      <c r="G1922" s="33">
        <v>131187</v>
      </c>
      <c r="H1922" s="33">
        <v>131187</v>
      </c>
      <c r="I1922" s="33">
        <v>131187</v>
      </c>
      <c r="J1922" s="33">
        <v>131187</v>
      </c>
      <c r="K1922" s="33">
        <v>131187</v>
      </c>
      <c r="L1922" s="33">
        <v>131187</v>
      </c>
      <c r="M1922" s="33">
        <v>131187</v>
      </c>
      <c r="N1922" s="33">
        <v>131187</v>
      </c>
      <c r="O1922" s="33">
        <v>131187</v>
      </c>
      <c r="P1922" s="33">
        <v>131187</v>
      </c>
      <c r="Q1922" s="33">
        <v>131187</v>
      </c>
      <c r="R1922" s="33">
        <v>131187</v>
      </c>
      <c r="S1922" s="33"/>
    </row>
    <row r="1923" spans="2:19">
      <c r="B1923" s="5">
        <v>2002</v>
      </c>
      <c r="C1923" s="33">
        <v>107829</v>
      </c>
      <c r="D1923" s="33">
        <v>107829</v>
      </c>
      <c r="E1923" s="33">
        <v>107829</v>
      </c>
      <c r="F1923" s="33">
        <v>107829</v>
      </c>
      <c r="G1923" s="33">
        <v>107829</v>
      </c>
      <c r="H1923" s="33">
        <v>107829</v>
      </c>
      <c r="I1923" s="33">
        <v>107829</v>
      </c>
      <c r="J1923" s="33">
        <v>107829</v>
      </c>
      <c r="K1923" s="33">
        <v>107829</v>
      </c>
      <c r="L1923" s="33">
        <v>107829</v>
      </c>
      <c r="M1923" s="33">
        <v>107829</v>
      </c>
      <c r="N1923" s="33">
        <v>107829</v>
      </c>
      <c r="O1923" s="33">
        <v>107829</v>
      </c>
      <c r="P1923" s="33">
        <v>107829</v>
      </c>
      <c r="Q1923" s="33">
        <v>107829</v>
      </c>
      <c r="R1923" s="33">
        <v>107829</v>
      </c>
      <c r="S1923" s="33"/>
    </row>
    <row r="1924" spans="2:19">
      <c r="B1924" s="5">
        <v>2001</v>
      </c>
      <c r="C1924" s="33">
        <v>63943</v>
      </c>
      <c r="D1924" s="33">
        <v>63943</v>
      </c>
      <c r="E1924" s="33">
        <v>63943</v>
      </c>
      <c r="F1924" s="33">
        <v>63943</v>
      </c>
      <c r="G1924" s="33">
        <v>63943</v>
      </c>
      <c r="H1924" s="33">
        <v>63943</v>
      </c>
      <c r="I1924" s="33">
        <v>63943</v>
      </c>
      <c r="J1924" s="33">
        <v>63943</v>
      </c>
      <c r="K1924" s="33">
        <v>63943</v>
      </c>
      <c r="L1924" s="33">
        <v>63943</v>
      </c>
      <c r="M1924" s="33">
        <v>63943</v>
      </c>
      <c r="N1924" s="33">
        <v>63943</v>
      </c>
      <c r="O1924" s="33">
        <v>63943</v>
      </c>
      <c r="P1924" s="33">
        <v>63943</v>
      </c>
      <c r="Q1924" s="33">
        <v>63943</v>
      </c>
      <c r="R1924" s="33">
        <v>63943</v>
      </c>
      <c r="S1924" s="33"/>
    </row>
    <row r="1925" spans="2:19">
      <c r="B1925" s="5">
        <v>2000</v>
      </c>
      <c r="C1925" s="33">
        <v>116668</v>
      </c>
      <c r="D1925" s="33">
        <v>116668</v>
      </c>
      <c r="E1925" s="33">
        <v>116668</v>
      </c>
      <c r="F1925" s="33">
        <v>116668</v>
      </c>
      <c r="G1925" s="33">
        <v>116668</v>
      </c>
      <c r="H1925" s="33">
        <v>116668</v>
      </c>
      <c r="I1925" s="33">
        <v>116668</v>
      </c>
      <c r="J1925" s="33">
        <v>116668</v>
      </c>
      <c r="K1925" s="33">
        <v>116668</v>
      </c>
      <c r="L1925" s="33">
        <v>116668</v>
      </c>
      <c r="M1925" s="33">
        <v>116668</v>
      </c>
      <c r="N1925" s="33">
        <v>116668</v>
      </c>
      <c r="O1925" s="33">
        <v>116668</v>
      </c>
      <c r="P1925" s="33">
        <v>116668</v>
      </c>
      <c r="Q1925" s="33">
        <v>116668</v>
      </c>
      <c r="R1925" s="33">
        <v>116668</v>
      </c>
      <c r="S1925" s="33"/>
    </row>
    <row r="1926" spans="2:19">
      <c r="B1926" s="5">
        <v>1999</v>
      </c>
      <c r="C1926" s="33">
        <v>32996</v>
      </c>
      <c r="D1926" s="33">
        <v>32996</v>
      </c>
      <c r="E1926" s="33">
        <v>32996</v>
      </c>
      <c r="F1926" s="33">
        <v>32996</v>
      </c>
      <c r="G1926" s="33">
        <v>32996</v>
      </c>
      <c r="H1926" s="33">
        <v>32996</v>
      </c>
      <c r="I1926" s="33">
        <v>32996</v>
      </c>
      <c r="J1926" s="33">
        <v>32996</v>
      </c>
      <c r="K1926" s="33">
        <v>32996</v>
      </c>
      <c r="L1926" s="33">
        <v>32996</v>
      </c>
      <c r="M1926" s="33">
        <v>32996</v>
      </c>
      <c r="N1926" s="33">
        <v>32996</v>
      </c>
      <c r="O1926" s="33">
        <v>32996</v>
      </c>
      <c r="P1926" s="33">
        <v>32996</v>
      </c>
      <c r="Q1926" s="33">
        <v>32996</v>
      </c>
      <c r="R1926" s="33">
        <v>32996</v>
      </c>
      <c r="S1926" s="33"/>
    </row>
    <row r="1927" spans="2:19">
      <c r="B1927" s="5">
        <v>1998</v>
      </c>
      <c r="C1927" s="33">
        <v>66980</v>
      </c>
      <c r="D1927" s="33">
        <v>66980</v>
      </c>
      <c r="E1927" s="33">
        <v>66980</v>
      </c>
      <c r="F1927" s="33">
        <v>66980</v>
      </c>
      <c r="G1927" s="33">
        <v>66980</v>
      </c>
      <c r="H1927" s="33">
        <v>66980</v>
      </c>
      <c r="I1927" s="33">
        <v>66980</v>
      </c>
      <c r="J1927" s="33">
        <v>66980</v>
      </c>
      <c r="K1927" s="33">
        <v>66980</v>
      </c>
      <c r="L1927" s="33">
        <v>66980</v>
      </c>
      <c r="M1927" s="33">
        <v>66980</v>
      </c>
      <c r="N1927" s="33">
        <v>66980</v>
      </c>
      <c r="O1927" s="33">
        <v>66980</v>
      </c>
      <c r="P1927" s="33">
        <v>66980</v>
      </c>
      <c r="Q1927" s="33">
        <v>66980</v>
      </c>
      <c r="R1927" s="33">
        <v>66980</v>
      </c>
      <c r="S1927" s="33"/>
    </row>
    <row r="1928" spans="2:19">
      <c r="B1928" s="5">
        <v>1997</v>
      </c>
      <c r="C1928" s="33">
        <v>65785</v>
      </c>
      <c r="D1928" s="33">
        <v>65785</v>
      </c>
      <c r="E1928" s="33">
        <v>65785</v>
      </c>
      <c r="F1928" s="33">
        <v>65785</v>
      </c>
      <c r="G1928" s="33">
        <v>65785</v>
      </c>
      <c r="H1928" s="33">
        <v>65785</v>
      </c>
      <c r="I1928" s="33">
        <v>65785</v>
      </c>
      <c r="J1928" s="33">
        <v>65785</v>
      </c>
      <c r="K1928" s="33">
        <v>65785</v>
      </c>
      <c r="L1928" s="33">
        <v>65785</v>
      </c>
      <c r="M1928" s="33">
        <v>65785</v>
      </c>
      <c r="N1928" s="33">
        <v>65785</v>
      </c>
      <c r="O1928" s="33">
        <v>65785</v>
      </c>
      <c r="P1928" s="33">
        <v>65785</v>
      </c>
      <c r="Q1928" s="33">
        <v>65785</v>
      </c>
      <c r="R1928" s="33">
        <v>65785</v>
      </c>
      <c r="S1928" s="33"/>
    </row>
    <row r="1929" spans="2:19">
      <c r="B1929" s="5">
        <v>1996</v>
      </c>
      <c r="C1929" s="33">
        <v>319809</v>
      </c>
      <c r="D1929" s="33">
        <v>319809</v>
      </c>
      <c r="E1929" s="33">
        <v>319809</v>
      </c>
      <c r="F1929" s="33">
        <v>319809</v>
      </c>
      <c r="G1929" s="33">
        <v>319809</v>
      </c>
      <c r="H1929" s="33">
        <v>319809</v>
      </c>
      <c r="I1929" s="33">
        <v>319809</v>
      </c>
      <c r="J1929" s="33">
        <v>319809</v>
      </c>
      <c r="K1929" s="33">
        <v>319809</v>
      </c>
      <c r="L1929" s="33">
        <v>319809</v>
      </c>
      <c r="M1929" s="33">
        <v>319809</v>
      </c>
      <c r="N1929" s="33">
        <v>319809</v>
      </c>
      <c r="O1929" s="33">
        <v>319809</v>
      </c>
      <c r="P1929" s="33">
        <v>319809</v>
      </c>
      <c r="Q1929" s="33">
        <v>319809</v>
      </c>
      <c r="R1929" s="33">
        <v>319809</v>
      </c>
      <c r="S1929" s="33"/>
    </row>
    <row r="1930" spans="2:19">
      <c r="B1930" s="5">
        <v>1995</v>
      </c>
      <c r="C1930" s="33">
        <v>182158</v>
      </c>
      <c r="D1930" s="33">
        <v>182158</v>
      </c>
      <c r="E1930" s="33">
        <v>182158</v>
      </c>
      <c r="F1930" s="33">
        <v>182158</v>
      </c>
      <c r="G1930" s="33">
        <v>182158</v>
      </c>
      <c r="H1930" s="33">
        <v>182158</v>
      </c>
      <c r="I1930" s="33">
        <v>182158</v>
      </c>
      <c r="J1930" s="33">
        <v>182158</v>
      </c>
      <c r="K1930" s="33">
        <v>182158</v>
      </c>
      <c r="L1930" s="33">
        <v>182158</v>
      </c>
      <c r="M1930" s="33">
        <v>182158</v>
      </c>
      <c r="N1930" s="33">
        <v>182158</v>
      </c>
      <c r="O1930" s="33">
        <v>182158</v>
      </c>
      <c r="P1930" s="33">
        <v>182158</v>
      </c>
      <c r="Q1930" s="33">
        <v>182158</v>
      </c>
      <c r="R1930" s="33">
        <v>182158</v>
      </c>
      <c r="S1930" s="33"/>
    </row>
    <row r="1931" spans="2:19">
      <c r="B1931" s="5">
        <v>1994</v>
      </c>
      <c r="C1931" s="33">
        <v>240469</v>
      </c>
      <c r="D1931" s="33">
        <v>240469</v>
      </c>
      <c r="E1931" s="33">
        <v>240469</v>
      </c>
      <c r="F1931" s="33">
        <v>240469</v>
      </c>
      <c r="G1931" s="33">
        <v>240469</v>
      </c>
      <c r="H1931" s="33">
        <v>240469</v>
      </c>
      <c r="I1931" s="33">
        <v>240469</v>
      </c>
      <c r="J1931" s="33">
        <v>240469</v>
      </c>
      <c r="K1931" s="33">
        <v>240469</v>
      </c>
      <c r="L1931" s="33">
        <v>240469</v>
      </c>
      <c r="M1931" s="33">
        <v>240469</v>
      </c>
      <c r="N1931" s="33">
        <v>240469</v>
      </c>
      <c r="O1931" s="33">
        <v>240469</v>
      </c>
      <c r="P1931" s="33">
        <v>240469</v>
      </c>
      <c r="Q1931" s="33">
        <v>240469</v>
      </c>
      <c r="R1931" s="33">
        <v>240469</v>
      </c>
      <c r="S1931" s="33"/>
    </row>
    <row r="1932" spans="2:19">
      <c r="B1932" s="5">
        <v>1993</v>
      </c>
      <c r="C1932" s="33">
        <v>6416</v>
      </c>
      <c r="D1932" s="33">
        <v>6416</v>
      </c>
      <c r="E1932" s="33">
        <v>6416</v>
      </c>
      <c r="F1932" s="33">
        <v>6416</v>
      </c>
      <c r="G1932" s="33">
        <v>6416</v>
      </c>
      <c r="H1932" s="33">
        <v>6416</v>
      </c>
      <c r="I1932" s="33">
        <v>6416</v>
      </c>
      <c r="J1932" s="33">
        <v>6416</v>
      </c>
      <c r="K1932" s="33">
        <v>6416</v>
      </c>
      <c r="L1932" s="33">
        <v>6416</v>
      </c>
      <c r="M1932" s="33">
        <v>6416</v>
      </c>
      <c r="N1932" s="33">
        <v>6416</v>
      </c>
      <c r="O1932" s="33">
        <v>6416</v>
      </c>
      <c r="P1932" s="33">
        <v>6416</v>
      </c>
      <c r="Q1932" s="33">
        <v>6416</v>
      </c>
      <c r="R1932" s="33">
        <v>6416</v>
      </c>
      <c r="S1932" s="33"/>
    </row>
    <row r="1933" spans="2:19">
      <c r="B1933" s="5">
        <v>1992</v>
      </c>
      <c r="C1933" s="33">
        <v>37989</v>
      </c>
      <c r="D1933" s="33">
        <v>37989</v>
      </c>
      <c r="E1933" s="33">
        <v>37989</v>
      </c>
      <c r="F1933" s="33">
        <v>37989</v>
      </c>
      <c r="G1933" s="33">
        <v>37989</v>
      </c>
      <c r="H1933" s="33">
        <v>37989</v>
      </c>
      <c r="I1933" s="33">
        <v>37989</v>
      </c>
      <c r="J1933" s="33">
        <v>37989</v>
      </c>
      <c r="K1933" s="33">
        <v>37989</v>
      </c>
      <c r="L1933" s="33">
        <v>37989</v>
      </c>
      <c r="M1933" s="33">
        <v>37989</v>
      </c>
      <c r="N1933" s="33">
        <v>37989</v>
      </c>
      <c r="O1933" s="33">
        <v>37989</v>
      </c>
      <c r="P1933" s="33">
        <v>37989</v>
      </c>
      <c r="Q1933" s="33">
        <v>37989</v>
      </c>
      <c r="R1933" s="33">
        <v>37989</v>
      </c>
      <c r="S1933" s="33"/>
    </row>
    <row r="1934" spans="2:19">
      <c r="B1934" s="5">
        <v>1991</v>
      </c>
      <c r="C1934" s="33">
        <v>14330</v>
      </c>
      <c r="D1934" s="33">
        <v>14330</v>
      </c>
      <c r="E1934" s="33">
        <v>14330</v>
      </c>
      <c r="F1934" s="33">
        <v>14330</v>
      </c>
      <c r="G1934" s="33">
        <v>14330</v>
      </c>
      <c r="H1934" s="33">
        <v>14330</v>
      </c>
      <c r="I1934" s="33">
        <v>14330</v>
      </c>
      <c r="J1934" s="33">
        <v>14330</v>
      </c>
      <c r="K1934" s="33">
        <v>14330</v>
      </c>
      <c r="L1934" s="33">
        <v>14330</v>
      </c>
      <c r="M1934" s="33">
        <v>14330</v>
      </c>
      <c r="N1934" s="33">
        <v>14330</v>
      </c>
      <c r="O1934" s="33">
        <v>14330</v>
      </c>
      <c r="P1934" s="33">
        <v>14330</v>
      </c>
      <c r="Q1934" s="33">
        <v>14330</v>
      </c>
      <c r="R1934" s="33">
        <v>14330</v>
      </c>
      <c r="S1934" s="33"/>
    </row>
    <row r="1935" spans="2:19">
      <c r="B1935" s="5">
        <v>1990</v>
      </c>
      <c r="C1935" s="33">
        <v>29463</v>
      </c>
      <c r="D1935" s="33">
        <v>29463</v>
      </c>
      <c r="E1935" s="33">
        <v>29463</v>
      </c>
      <c r="F1935" s="33">
        <v>29463</v>
      </c>
      <c r="G1935" s="33">
        <v>29463</v>
      </c>
      <c r="H1935" s="33">
        <v>29463</v>
      </c>
      <c r="I1935" s="33">
        <v>29463</v>
      </c>
      <c r="J1935" s="33">
        <v>29463</v>
      </c>
      <c r="K1935" s="33">
        <v>29463</v>
      </c>
      <c r="L1935" s="33">
        <v>29463</v>
      </c>
      <c r="M1935" s="33">
        <v>29463</v>
      </c>
      <c r="N1935" s="33">
        <v>29463</v>
      </c>
      <c r="O1935" s="33">
        <v>29463</v>
      </c>
      <c r="P1935" s="33">
        <v>29463</v>
      </c>
      <c r="Q1935" s="33">
        <v>29463</v>
      </c>
      <c r="R1935" s="33">
        <v>29463</v>
      </c>
      <c r="S1935" s="33"/>
    </row>
    <row r="1936" spans="2:19">
      <c r="B1936" s="5">
        <v>1989</v>
      </c>
      <c r="C1936" s="33">
        <v>84163</v>
      </c>
      <c r="D1936" s="33">
        <v>84163</v>
      </c>
      <c r="E1936" s="33">
        <v>84163</v>
      </c>
      <c r="F1936" s="33">
        <v>84163</v>
      </c>
      <c r="G1936" s="33">
        <v>84163</v>
      </c>
      <c r="H1936" s="33">
        <v>84163</v>
      </c>
      <c r="I1936" s="33">
        <v>84163</v>
      </c>
      <c r="J1936" s="33">
        <v>84163</v>
      </c>
      <c r="K1936" s="33">
        <v>84163</v>
      </c>
      <c r="L1936" s="33">
        <v>84163</v>
      </c>
      <c r="M1936" s="33">
        <v>84163</v>
      </c>
      <c r="N1936" s="33">
        <v>84163</v>
      </c>
      <c r="O1936" s="33">
        <v>84163</v>
      </c>
      <c r="P1936" s="33">
        <v>84163</v>
      </c>
      <c r="Q1936" s="33">
        <v>84163</v>
      </c>
      <c r="R1936" s="33">
        <v>84163</v>
      </c>
      <c r="S1936" s="33"/>
    </row>
    <row r="1937" spans="2:19">
      <c r="B1937" s="5">
        <v>1988</v>
      </c>
      <c r="C1937" s="33">
        <v>19279</v>
      </c>
      <c r="D1937" s="33">
        <v>19279</v>
      </c>
      <c r="E1937" s="33">
        <v>19279</v>
      </c>
      <c r="F1937" s="33">
        <v>19279</v>
      </c>
      <c r="G1937" s="33">
        <v>19279</v>
      </c>
      <c r="H1937" s="33">
        <v>19279</v>
      </c>
      <c r="I1937" s="33">
        <v>19279</v>
      </c>
      <c r="J1937" s="33">
        <v>19279</v>
      </c>
      <c r="K1937" s="33">
        <v>19279</v>
      </c>
      <c r="L1937" s="33">
        <v>19279</v>
      </c>
      <c r="M1937" s="33">
        <v>19279</v>
      </c>
      <c r="N1937" s="33">
        <v>19279</v>
      </c>
      <c r="O1937" s="33">
        <v>19279</v>
      </c>
      <c r="P1937" s="33">
        <v>19279</v>
      </c>
      <c r="Q1937" s="33">
        <v>19279</v>
      </c>
      <c r="R1937" s="33">
        <v>19279</v>
      </c>
      <c r="S1937" s="33"/>
    </row>
    <row r="1938" spans="2:19">
      <c r="B1938" s="5">
        <v>1987</v>
      </c>
      <c r="C1938" s="33">
        <v>39773</v>
      </c>
      <c r="D1938" s="33">
        <v>39773</v>
      </c>
      <c r="E1938" s="33">
        <v>39773</v>
      </c>
      <c r="F1938" s="33">
        <v>39773</v>
      </c>
      <c r="G1938" s="33">
        <v>39773</v>
      </c>
      <c r="H1938" s="33">
        <v>39773</v>
      </c>
      <c r="I1938" s="33">
        <v>0</v>
      </c>
      <c r="J1938" s="33">
        <v>0</v>
      </c>
      <c r="K1938" s="33">
        <v>0</v>
      </c>
      <c r="L1938" s="33">
        <v>0</v>
      </c>
      <c r="M1938" s="33">
        <v>0</v>
      </c>
      <c r="N1938" s="33">
        <v>0</v>
      </c>
      <c r="O1938" s="33"/>
      <c r="P1938" s="33"/>
      <c r="Q1938" s="33"/>
      <c r="R1938" s="33"/>
      <c r="S1938" s="33"/>
    </row>
    <row r="1939" spans="2:19">
      <c r="B1939" s="5">
        <v>1986</v>
      </c>
      <c r="C1939" s="33">
        <v>142740</v>
      </c>
      <c r="D1939" s="33">
        <v>142740</v>
      </c>
      <c r="E1939" s="33">
        <v>142740</v>
      </c>
      <c r="F1939" s="33">
        <v>142740</v>
      </c>
      <c r="G1939" s="33">
        <v>142740</v>
      </c>
      <c r="H1939" s="33">
        <v>142740</v>
      </c>
      <c r="I1939" s="33">
        <v>142740</v>
      </c>
      <c r="J1939" s="33">
        <v>142740</v>
      </c>
      <c r="K1939" s="33">
        <v>142740</v>
      </c>
      <c r="L1939" s="33">
        <v>142740</v>
      </c>
      <c r="M1939" s="33">
        <v>142740</v>
      </c>
      <c r="N1939" s="33">
        <v>142740</v>
      </c>
      <c r="O1939" s="33">
        <v>142740</v>
      </c>
      <c r="P1939" s="33">
        <v>142740</v>
      </c>
      <c r="Q1939" s="33">
        <v>142740</v>
      </c>
      <c r="R1939" s="33">
        <v>142740</v>
      </c>
      <c r="S1939" s="33"/>
    </row>
    <row r="1940" spans="2:19">
      <c r="B1940" s="5">
        <v>1985</v>
      </c>
      <c r="C1940" s="33">
        <v>93229</v>
      </c>
      <c r="D1940" s="33">
        <v>93229</v>
      </c>
      <c r="E1940" s="33">
        <v>93229</v>
      </c>
      <c r="F1940" s="33">
        <v>93229</v>
      </c>
      <c r="G1940" s="33">
        <v>93229</v>
      </c>
      <c r="H1940" s="33">
        <v>93229</v>
      </c>
      <c r="I1940" s="33">
        <v>93229</v>
      </c>
      <c r="J1940" s="33">
        <v>93229</v>
      </c>
      <c r="K1940" s="33">
        <v>93229</v>
      </c>
      <c r="L1940" s="33">
        <v>93229</v>
      </c>
      <c r="M1940" s="33">
        <v>93229</v>
      </c>
      <c r="N1940" s="33">
        <v>93229</v>
      </c>
      <c r="O1940" s="33">
        <v>93229</v>
      </c>
      <c r="P1940" s="33">
        <v>93229</v>
      </c>
      <c r="Q1940" s="33">
        <v>93229</v>
      </c>
      <c r="R1940" s="33">
        <v>93229</v>
      </c>
      <c r="S1940" s="33"/>
    </row>
    <row r="1941" spans="2:19">
      <c r="B1941" s="5">
        <v>1984</v>
      </c>
      <c r="C1941" s="33">
        <v>391232</v>
      </c>
      <c r="D1941" s="33">
        <v>391232</v>
      </c>
      <c r="E1941" s="33">
        <v>391232</v>
      </c>
      <c r="F1941" s="33">
        <v>391232</v>
      </c>
      <c r="G1941" s="33">
        <v>391232</v>
      </c>
      <c r="H1941" s="33">
        <v>391232</v>
      </c>
      <c r="I1941" s="33">
        <v>349589</v>
      </c>
      <c r="J1941" s="33">
        <v>349589</v>
      </c>
      <c r="K1941" s="33">
        <v>349589</v>
      </c>
      <c r="L1941" s="33">
        <v>349589</v>
      </c>
      <c r="M1941" s="33">
        <v>349589</v>
      </c>
      <c r="N1941" s="33">
        <v>349589</v>
      </c>
      <c r="O1941" s="33">
        <v>319726</v>
      </c>
      <c r="P1941" s="33">
        <v>319726</v>
      </c>
      <c r="Q1941" s="33">
        <v>319726</v>
      </c>
      <c r="R1941" s="33">
        <v>319726</v>
      </c>
      <c r="S1941" s="33"/>
    </row>
    <row r="1942" spans="2:19">
      <c r="B1942" s="5">
        <v>1983</v>
      </c>
      <c r="C1942" s="33">
        <v>255368</v>
      </c>
      <c r="D1942" s="33">
        <v>255368</v>
      </c>
      <c r="E1942" s="33">
        <v>255368</v>
      </c>
      <c r="F1942" s="33">
        <v>255368</v>
      </c>
      <c r="G1942" s="33">
        <v>255368</v>
      </c>
      <c r="H1942" s="33">
        <v>255368</v>
      </c>
      <c r="I1942" s="33">
        <v>205261</v>
      </c>
      <c r="J1942" s="33">
        <v>205261</v>
      </c>
      <c r="K1942" s="33">
        <v>205261</v>
      </c>
      <c r="L1942" s="33">
        <v>205261</v>
      </c>
      <c r="M1942" s="33">
        <v>205261</v>
      </c>
      <c r="N1942" s="33">
        <v>205261</v>
      </c>
      <c r="O1942" s="33">
        <v>205261</v>
      </c>
      <c r="P1942" s="33">
        <v>205261</v>
      </c>
      <c r="Q1942" s="33">
        <v>205261</v>
      </c>
      <c r="R1942" s="33">
        <v>205261</v>
      </c>
      <c r="S1942" s="33"/>
    </row>
    <row r="1943" spans="2:19">
      <c r="B1943" s="5">
        <v>1982</v>
      </c>
      <c r="C1943" s="33">
        <v>337031</v>
      </c>
      <c r="D1943" s="33">
        <v>337031</v>
      </c>
      <c r="E1943" s="33">
        <v>337031</v>
      </c>
      <c r="F1943" s="33">
        <v>337031</v>
      </c>
      <c r="G1943" s="33">
        <v>337031</v>
      </c>
      <c r="H1943" s="33">
        <v>337031</v>
      </c>
      <c r="I1943" s="33">
        <v>337031</v>
      </c>
      <c r="J1943" s="33">
        <v>337031</v>
      </c>
      <c r="K1943" s="33">
        <v>337031</v>
      </c>
      <c r="L1943" s="33">
        <v>337031</v>
      </c>
      <c r="M1943" s="33">
        <v>337031</v>
      </c>
      <c r="N1943" s="33">
        <v>337031</v>
      </c>
      <c r="O1943" s="33">
        <v>297638</v>
      </c>
      <c r="P1943" s="33">
        <v>297638</v>
      </c>
      <c r="Q1943" s="33">
        <v>297638</v>
      </c>
      <c r="R1943" s="33">
        <v>297638</v>
      </c>
      <c r="S1943" s="33"/>
    </row>
    <row r="1944" spans="2:19">
      <c r="B1944" s="5">
        <v>1981</v>
      </c>
      <c r="C1944" s="33">
        <v>257967</v>
      </c>
      <c r="D1944" s="33">
        <v>257967</v>
      </c>
      <c r="E1944" s="33">
        <v>257967</v>
      </c>
      <c r="F1944" s="33">
        <v>257967</v>
      </c>
      <c r="G1944" s="33">
        <v>257967</v>
      </c>
      <c r="H1944" s="33">
        <v>257967</v>
      </c>
      <c r="I1944" s="33">
        <v>257967</v>
      </c>
      <c r="J1944" s="33">
        <v>257967</v>
      </c>
      <c r="K1944" s="33">
        <v>257967</v>
      </c>
      <c r="L1944" s="33">
        <v>257967</v>
      </c>
      <c r="M1944" s="33">
        <v>257967</v>
      </c>
      <c r="N1944" s="33">
        <v>257967</v>
      </c>
      <c r="O1944" s="33">
        <v>257967</v>
      </c>
      <c r="P1944" s="33">
        <v>257967</v>
      </c>
      <c r="Q1944" s="33">
        <v>257967</v>
      </c>
      <c r="R1944" s="33">
        <v>257967</v>
      </c>
      <c r="S1944" s="33"/>
    </row>
    <row r="1945" spans="2:19">
      <c r="B1945" s="5">
        <v>1980</v>
      </c>
      <c r="C1945" s="33">
        <v>90347</v>
      </c>
      <c r="D1945" s="33">
        <v>90347</v>
      </c>
      <c r="E1945" s="33">
        <v>90347</v>
      </c>
      <c r="F1945" s="33">
        <v>90347</v>
      </c>
      <c r="G1945" s="33">
        <v>90347</v>
      </c>
      <c r="H1945" s="33">
        <v>90347</v>
      </c>
      <c r="I1945" s="33">
        <v>90347</v>
      </c>
      <c r="J1945" s="33">
        <v>90347</v>
      </c>
      <c r="K1945" s="33">
        <v>90347</v>
      </c>
      <c r="L1945" s="33">
        <v>90347</v>
      </c>
      <c r="M1945" s="33">
        <v>90347</v>
      </c>
      <c r="N1945" s="33">
        <v>90347</v>
      </c>
      <c r="O1945" s="33">
        <v>62013</v>
      </c>
      <c r="P1945" s="33">
        <v>62013</v>
      </c>
      <c r="Q1945" s="33">
        <v>62013</v>
      </c>
      <c r="R1945" s="33">
        <v>62013</v>
      </c>
      <c r="S1945" s="33"/>
    </row>
    <row r="1946" spans="2:19">
      <c r="B1946" s="5">
        <v>1979</v>
      </c>
      <c r="C1946" s="33">
        <v>47145</v>
      </c>
      <c r="D1946" s="33">
        <v>47145</v>
      </c>
      <c r="E1946" s="33">
        <v>47145</v>
      </c>
      <c r="F1946" s="33">
        <v>47145</v>
      </c>
      <c r="G1946" s="33">
        <v>47145</v>
      </c>
      <c r="H1946" s="33">
        <v>47145</v>
      </c>
      <c r="I1946" s="33">
        <v>47145</v>
      </c>
      <c r="J1946" s="33">
        <v>47145</v>
      </c>
      <c r="K1946" s="33">
        <v>47145</v>
      </c>
      <c r="L1946" s="33">
        <v>47145</v>
      </c>
      <c r="M1946" s="33">
        <v>47145</v>
      </c>
      <c r="N1946" s="33">
        <v>47145</v>
      </c>
      <c r="O1946" s="33">
        <v>47145</v>
      </c>
      <c r="P1946" s="33">
        <v>47145</v>
      </c>
      <c r="Q1946" s="33">
        <v>47145</v>
      </c>
      <c r="R1946" s="33">
        <v>47145</v>
      </c>
      <c r="S1946" s="33"/>
    </row>
    <row r="1947" spans="2:19">
      <c r="B1947" s="5">
        <v>1978</v>
      </c>
      <c r="C1947" s="33">
        <v>28934</v>
      </c>
      <c r="D1947" s="33">
        <v>28934</v>
      </c>
      <c r="E1947" s="33">
        <v>28934</v>
      </c>
      <c r="F1947" s="33">
        <v>28934</v>
      </c>
      <c r="G1947" s="33">
        <v>28934</v>
      </c>
      <c r="H1947" s="33">
        <v>28934</v>
      </c>
      <c r="I1947" s="33">
        <v>28934</v>
      </c>
      <c r="J1947" s="33">
        <v>28934</v>
      </c>
      <c r="K1947" s="33">
        <v>28934</v>
      </c>
      <c r="L1947" s="33">
        <v>28934</v>
      </c>
      <c r="M1947" s="33">
        <v>28934</v>
      </c>
      <c r="N1947" s="33">
        <v>28934</v>
      </c>
      <c r="O1947" s="33">
        <v>28934</v>
      </c>
      <c r="P1947" s="33">
        <v>28934</v>
      </c>
      <c r="Q1947" s="33">
        <v>28934</v>
      </c>
      <c r="R1947" s="33">
        <v>28934</v>
      </c>
      <c r="S1947" s="33"/>
    </row>
    <row r="1948" spans="2:19">
      <c r="B1948" s="5">
        <v>1977</v>
      </c>
      <c r="C1948" s="33">
        <v>105928</v>
      </c>
      <c r="D1948" s="33">
        <v>105928</v>
      </c>
      <c r="E1948" s="33">
        <v>105928</v>
      </c>
      <c r="F1948" s="33">
        <v>105928</v>
      </c>
      <c r="G1948" s="33">
        <v>105928</v>
      </c>
      <c r="H1948" s="33">
        <v>105928</v>
      </c>
      <c r="I1948" s="33">
        <v>25731</v>
      </c>
      <c r="J1948" s="33">
        <v>25731</v>
      </c>
      <c r="K1948" s="33">
        <v>25731</v>
      </c>
      <c r="L1948" s="33">
        <v>25731</v>
      </c>
      <c r="M1948" s="33">
        <v>25731</v>
      </c>
      <c r="N1948" s="33">
        <v>25731</v>
      </c>
      <c r="O1948" s="33">
        <v>25731</v>
      </c>
      <c r="P1948" s="33">
        <v>25731</v>
      </c>
      <c r="Q1948" s="33">
        <v>25731</v>
      </c>
      <c r="R1948" s="33">
        <v>25731</v>
      </c>
      <c r="S1948" s="33"/>
    </row>
    <row r="1949" spans="2:19">
      <c r="B1949" s="5">
        <v>1976</v>
      </c>
      <c r="C1949" s="33">
        <v>64624</v>
      </c>
      <c r="D1949" s="33">
        <v>64624</v>
      </c>
      <c r="E1949" s="33">
        <v>64624</v>
      </c>
      <c r="F1949" s="33">
        <v>64624</v>
      </c>
      <c r="G1949" s="33">
        <v>64624</v>
      </c>
      <c r="H1949" s="33">
        <v>64624</v>
      </c>
      <c r="I1949" s="33">
        <v>64624</v>
      </c>
      <c r="J1949" s="33">
        <v>64624</v>
      </c>
      <c r="K1949" s="33">
        <v>64624</v>
      </c>
      <c r="L1949" s="33">
        <v>64624</v>
      </c>
      <c r="M1949" s="33">
        <v>64624</v>
      </c>
      <c r="N1949" s="33">
        <v>64624</v>
      </c>
      <c r="O1949" s="33">
        <v>64624</v>
      </c>
      <c r="P1949" s="33">
        <v>64624</v>
      </c>
      <c r="Q1949" s="33">
        <v>64624</v>
      </c>
      <c r="R1949" s="33">
        <v>64624</v>
      </c>
      <c r="S1949" s="33"/>
    </row>
    <row r="1950" spans="2:19">
      <c r="B1950" s="5">
        <v>1975</v>
      </c>
      <c r="C1950" s="33">
        <v>26568</v>
      </c>
      <c r="D1950" s="33">
        <v>26568</v>
      </c>
      <c r="E1950" s="33">
        <v>26568</v>
      </c>
      <c r="F1950" s="33">
        <v>26568</v>
      </c>
      <c r="G1950" s="33">
        <v>26568</v>
      </c>
      <c r="H1950" s="33">
        <v>26568</v>
      </c>
      <c r="I1950" s="33">
        <v>15531</v>
      </c>
      <c r="J1950" s="33">
        <v>15531</v>
      </c>
      <c r="K1950" s="33">
        <v>15531</v>
      </c>
      <c r="L1950" s="33">
        <v>15531</v>
      </c>
      <c r="M1950" s="33">
        <v>15531</v>
      </c>
      <c r="N1950" s="33">
        <v>15531</v>
      </c>
      <c r="O1950" s="33">
        <v>15531</v>
      </c>
      <c r="P1950" s="33">
        <v>15531</v>
      </c>
      <c r="Q1950" s="33">
        <v>15531</v>
      </c>
      <c r="R1950" s="33">
        <v>15531</v>
      </c>
      <c r="S1950" s="33"/>
    </row>
    <row r="1951" spans="2:19">
      <c r="B1951" s="5">
        <v>1974</v>
      </c>
      <c r="C1951" s="33">
        <v>61979</v>
      </c>
      <c r="D1951" s="33">
        <v>61979</v>
      </c>
      <c r="E1951" s="33">
        <v>61979</v>
      </c>
      <c r="F1951" s="33">
        <v>61979</v>
      </c>
      <c r="G1951" s="33">
        <v>61979</v>
      </c>
      <c r="H1951" s="33">
        <v>61979</v>
      </c>
      <c r="I1951" s="33">
        <v>41338</v>
      </c>
      <c r="J1951" s="33">
        <v>41338</v>
      </c>
      <c r="K1951" s="33">
        <v>41338</v>
      </c>
      <c r="L1951" s="33">
        <v>41338</v>
      </c>
      <c r="M1951" s="33">
        <v>41338</v>
      </c>
      <c r="N1951" s="33">
        <v>41338</v>
      </c>
      <c r="O1951" s="33">
        <v>41338</v>
      </c>
      <c r="P1951" s="33">
        <v>41338</v>
      </c>
      <c r="Q1951" s="33">
        <v>41338</v>
      </c>
      <c r="R1951" s="33">
        <v>41338</v>
      </c>
      <c r="S1951" s="33"/>
    </row>
    <row r="1952" spans="2:19">
      <c r="B1952" s="5">
        <v>1973</v>
      </c>
      <c r="C1952" s="33">
        <v>152361</v>
      </c>
      <c r="D1952" s="33">
        <v>152361</v>
      </c>
      <c r="E1952" s="33">
        <v>152361</v>
      </c>
      <c r="F1952" s="33">
        <v>152361</v>
      </c>
      <c r="G1952" s="33">
        <v>152361</v>
      </c>
      <c r="H1952" s="33">
        <v>152361</v>
      </c>
      <c r="I1952" s="33">
        <v>125574</v>
      </c>
      <c r="J1952" s="33">
        <v>125574</v>
      </c>
      <c r="K1952" s="33">
        <v>125574</v>
      </c>
      <c r="L1952" s="33">
        <v>125574</v>
      </c>
      <c r="M1952" s="33">
        <v>125574</v>
      </c>
      <c r="N1952" s="33">
        <v>125574</v>
      </c>
      <c r="O1952" s="33">
        <v>122390</v>
      </c>
      <c r="P1952" s="33">
        <v>122390</v>
      </c>
      <c r="Q1952" s="33">
        <v>122390</v>
      </c>
      <c r="R1952" s="33">
        <v>122390</v>
      </c>
      <c r="S1952" s="33"/>
    </row>
    <row r="1953" spans="2:19">
      <c r="B1953" s="5">
        <v>1972</v>
      </c>
      <c r="C1953" s="33">
        <v>52444</v>
      </c>
      <c r="D1953" s="33">
        <v>52444</v>
      </c>
      <c r="E1953" s="33">
        <v>52444</v>
      </c>
      <c r="F1953" s="33">
        <v>52444</v>
      </c>
      <c r="G1953" s="33">
        <v>52444</v>
      </c>
      <c r="H1953" s="33">
        <v>52444</v>
      </c>
      <c r="I1953" s="33">
        <v>43394</v>
      </c>
      <c r="J1953" s="33">
        <v>43394</v>
      </c>
      <c r="K1953" s="33">
        <v>43394</v>
      </c>
      <c r="L1953" s="33">
        <v>43394</v>
      </c>
      <c r="M1953" s="33">
        <v>43394</v>
      </c>
      <c r="N1953" s="33">
        <v>43394</v>
      </c>
      <c r="O1953" s="33">
        <v>43394</v>
      </c>
      <c r="P1953" s="33">
        <v>43394</v>
      </c>
      <c r="Q1953" s="33">
        <v>43394</v>
      </c>
      <c r="R1953" s="33">
        <v>43394</v>
      </c>
      <c r="S1953" s="33"/>
    </row>
    <row r="1954" spans="2:19">
      <c r="B1954" s="5">
        <v>1971</v>
      </c>
      <c r="C1954" s="33">
        <v>103003</v>
      </c>
      <c r="D1954" s="33">
        <v>103003</v>
      </c>
      <c r="E1954" s="33">
        <v>103003</v>
      </c>
      <c r="F1954" s="33">
        <v>103003</v>
      </c>
      <c r="G1954" s="33">
        <v>103003</v>
      </c>
      <c r="H1954" s="33">
        <v>103003</v>
      </c>
      <c r="I1954" s="33">
        <v>103003</v>
      </c>
      <c r="J1954" s="33">
        <v>103003</v>
      </c>
      <c r="K1954" s="33">
        <v>103003</v>
      </c>
      <c r="L1954" s="33">
        <v>103003</v>
      </c>
      <c r="M1954" s="33">
        <v>103003</v>
      </c>
      <c r="N1954" s="33">
        <v>103003</v>
      </c>
      <c r="O1954" s="33">
        <v>103003</v>
      </c>
      <c r="P1954" s="33">
        <v>103003</v>
      </c>
      <c r="Q1954" s="33">
        <v>103003</v>
      </c>
      <c r="R1954" s="33">
        <v>103003</v>
      </c>
      <c r="S1954" s="33"/>
    </row>
    <row r="1955" spans="2:19">
      <c r="B1955" s="5">
        <v>1970</v>
      </c>
      <c r="C1955" s="33">
        <v>124393</v>
      </c>
      <c r="D1955" s="33">
        <v>124393</v>
      </c>
      <c r="E1955" s="33">
        <v>124393</v>
      </c>
      <c r="F1955" s="33">
        <v>124393</v>
      </c>
      <c r="G1955" s="33">
        <v>124393</v>
      </c>
      <c r="H1955" s="33">
        <v>124393</v>
      </c>
      <c r="I1955" s="33">
        <v>121387</v>
      </c>
      <c r="J1955" s="33">
        <v>121387</v>
      </c>
      <c r="K1955" s="33">
        <v>121387</v>
      </c>
      <c r="L1955" s="33">
        <v>121387</v>
      </c>
      <c r="M1955" s="33">
        <v>121387</v>
      </c>
      <c r="N1955" s="33">
        <v>121387</v>
      </c>
      <c r="O1955" s="33">
        <v>121387</v>
      </c>
      <c r="P1955" s="33">
        <v>121387</v>
      </c>
      <c r="Q1955" s="33">
        <v>121387</v>
      </c>
      <c r="R1955" s="33">
        <v>121387</v>
      </c>
      <c r="S1955" s="33"/>
    </row>
    <row r="1956" spans="2:19">
      <c r="B1956" s="5">
        <v>1969</v>
      </c>
      <c r="C1956" s="33">
        <v>36683</v>
      </c>
      <c r="D1956" s="33">
        <v>36683</v>
      </c>
      <c r="E1956" s="33">
        <v>36683</v>
      </c>
      <c r="F1956" s="33">
        <v>36683</v>
      </c>
      <c r="G1956" s="33">
        <v>36683</v>
      </c>
      <c r="H1956" s="33">
        <v>36683</v>
      </c>
      <c r="I1956" s="33">
        <v>36683</v>
      </c>
      <c r="J1956" s="33">
        <v>36683</v>
      </c>
      <c r="K1956" s="33">
        <v>36683</v>
      </c>
      <c r="L1956" s="33">
        <v>36683</v>
      </c>
      <c r="M1956" s="33">
        <v>36683</v>
      </c>
      <c r="N1956" s="33">
        <v>36683</v>
      </c>
      <c r="O1956" s="33">
        <v>36683</v>
      </c>
      <c r="P1956" s="33">
        <v>36683</v>
      </c>
      <c r="Q1956" s="33">
        <v>36683</v>
      </c>
      <c r="R1956" s="33">
        <v>36683</v>
      </c>
      <c r="S1956" s="33"/>
    </row>
    <row r="1957" spans="2:19">
      <c r="B1957" s="5">
        <v>1968</v>
      </c>
      <c r="C1957" s="33">
        <v>108174</v>
      </c>
      <c r="D1957" s="33">
        <v>108174</v>
      </c>
      <c r="E1957" s="33">
        <v>108174</v>
      </c>
      <c r="F1957" s="33">
        <v>108174</v>
      </c>
      <c r="G1957" s="33">
        <v>108174</v>
      </c>
      <c r="H1957" s="33">
        <v>108174</v>
      </c>
      <c r="I1957" s="33">
        <v>104068</v>
      </c>
      <c r="J1957" s="33">
        <v>104068</v>
      </c>
      <c r="K1957" s="33">
        <v>104068</v>
      </c>
      <c r="L1957" s="33">
        <v>104068</v>
      </c>
      <c r="M1957" s="33">
        <v>104068</v>
      </c>
      <c r="N1957" s="33">
        <v>104068</v>
      </c>
      <c r="O1957" s="33">
        <v>86750</v>
      </c>
      <c r="P1957" s="33">
        <v>86750</v>
      </c>
      <c r="Q1957" s="33">
        <v>86750</v>
      </c>
      <c r="R1957" s="33">
        <v>86750</v>
      </c>
      <c r="S1957" s="33"/>
    </row>
    <row r="1958" spans="2:19">
      <c r="B1958" s="5">
        <v>1967</v>
      </c>
      <c r="C1958" s="33">
        <v>47360</v>
      </c>
      <c r="D1958" s="33">
        <v>47360</v>
      </c>
      <c r="E1958" s="33">
        <v>47360</v>
      </c>
      <c r="F1958" s="33">
        <v>47360</v>
      </c>
      <c r="G1958" s="33">
        <v>47360</v>
      </c>
      <c r="H1958" s="33">
        <v>47360</v>
      </c>
      <c r="I1958" s="33">
        <v>47360</v>
      </c>
      <c r="J1958" s="33">
        <v>47360</v>
      </c>
      <c r="K1958" s="33">
        <v>47360</v>
      </c>
      <c r="L1958" s="33">
        <v>47360</v>
      </c>
      <c r="M1958" s="33">
        <v>47360</v>
      </c>
      <c r="N1958" s="33">
        <v>47360</v>
      </c>
      <c r="O1958" s="33">
        <v>47360</v>
      </c>
      <c r="P1958" s="33">
        <v>47360</v>
      </c>
      <c r="Q1958" s="33">
        <v>47360</v>
      </c>
      <c r="R1958" s="33">
        <v>47360</v>
      </c>
      <c r="S1958" s="33"/>
    </row>
    <row r="1959" spans="2:19">
      <c r="B1959" s="5">
        <v>1966</v>
      </c>
      <c r="C1959" s="33">
        <v>30866</v>
      </c>
      <c r="D1959" s="33">
        <v>30866</v>
      </c>
      <c r="E1959" s="33">
        <v>30866</v>
      </c>
      <c r="F1959" s="33">
        <v>30866</v>
      </c>
      <c r="G1959" s="33">
        <v>30866</v>
      </c>
      <c r="H1959" s="33">
        <v>30866</v>
      </c>
      <c r="I1959" s="33">
        <v>7371</v>
      </c>
      <c r="J1959" s="33">
        <v>7371</v>
      </c>
      <c r="K1959" s="33">
        <v>7371</v>
      </c>
      <c r="L1959" s="33">
        <v>7371</v>
      </c>
      <c r="M1959" s="33">
        <v>7371</v>
      </c>
      <c r="N1959" s="33">
        <v>7371</v>
      </c>
      <c r="O1959" s="33">
        <v>7371</v>
      </c>
      <c r="P1959" s="33">
        <v>7371</v>
      </c>
      <c r="Q1959" s="33">
        <v>7371</v>
      </c>
      <c r="R1959" s="33">
        <v>7371</v>
      </c>
      <c r="S1959" s="33"/>
    </row>
    <row r="1960" spans="2:19">
      <c r="B1960" s="5">
        <v>1965</v>
      </c>
      <c r="C1960" s="33">
        <v>174405</v>
      </c>
      <c r="D1960" s="33">
        <v>174405</v>
      </c>
      <c r="E1960" s="33">
        <v>174405</v>
      </c>
      <c r="F1960" s="33">
        <v>174405</v>
      </c>
      <c r="G1960" s="33">
        <v>174405</v>
      </c>
      <c r="H1960" s="33">
        <v>174405</v>
      </c>
      <c r="I1960" s="33">
        <v>128181</v>
      </c>
      <c r="J1960" s="33">
        <v>128181</v>
      </c>
      <c r="K1960" s="33">
        <v>128181</v>
      </c>
      <c r="L1960" s="33">
        <v>128181</v>
      </c>
      <c r="M1960" s="33">
        <v>128181</v>
      </c>
      <c r="N1960" s="33">
        <v>128181</v>
      </c>
      <c r="O1960" s="33">
        <v>114466</v>
      </c>
      <c r="P1960" s="33">
        <v>114466</v>
      </c>
      <c r="Q1960" s="33">
        <v>114466</v>
      </c>
      <c r="R1960" s="33">
        <v>114466</v>
      </c>
      <c r="S1960" s="33"/>
    </row>
    <row r="1961" spans="2:19">
      <c r="B1961" s="5">
        <v>1964</v>
      </c>
      <c r="C1961" s="33">
        <v>29197</v>
      </c>
      <c r="D1961" s="33">
        <v>29197</v>
      </c>
      <c r="E1961" s="33">
        <v>29197</v>
      </c>
      <c r="F1961" s="33">
        <v>29197</v>
      </c>
      <c r="G1961" s="33">
        <v>29197</v>
      </c>
      <c r="H1961" s="33">
        <v>29197</v>
      </c>
      <c r="I1961" s="33">
        <v>18759</v>
      </c>
      <c r="J1961" s="33">
        <v>18759</v>
      </c>
      <c r="K1961" s="33">
        <v>18759</v>
      </c>
      <c r="L1961" s="33">
        <v>18759</v>
      </c>
      <c r="M1961" s="33">
        <v>18759</v>
      </c>
      <c r="N1961" s="33">
        <v>18759</v>
      </c>
      <c r="O1961" s="33">
        <v>18759</v>
      </c>
      <c r="P1961" s="33">
        <v>18759</v>
      </c>
      <c r="Q1961" s="33">
        <v>18759</v>
      </c>
      <c r="R1961" s="33">
        <v>18759</v>
      </c>
      <c r="S1961" s="33"/>
    </row>
    <row r="1962" spans="2:19">
      <c r="B1962" s="5">
        <v>1963</v>
      </c>
      <c r="C1962" s="33">
        <v>9165</v>
      </c>
      <c r="D1962" s="33">
        <v>9165</v>
      </c>
      <c r="E1962" s="33">
        <v>9165</v>
      </c>
      <c r="F1962" s="33">
        <v>9165</v>
      </c>
      <c r="G1962" s="33">
        <v>9165</v>
      </c>
      <c r="H1962" s="33">
        <v>9165</v>
      </c>
      <c r="I1962" s="33">
        <v>0</v>
      </c>
      <c r="J1962" s="33">
        <v>0</v>
      </c>
      <c r="K1962" s="33">
        <v>0</v>
      </c>
      <c r="L1962" s="33">
        <v>0</v>
      </c>
      <c r="M1962" s="33">
        <v>0</v>
      </c>
      <c r="N1962" s="33">
        <v>0</v>
      </c>
      <c r="O1962" s="33"/>
      <c r="P1962" s="33"/>
      <c r="Q1962" s="33"/>
      <c r="R1962" s="33"/>
      <c r="S1962" s="33"/>
    </row>
    <row r="1963" spans="2:19">
      <c r="B1963" s="5">
        <v>1962</v>
      </c>
      <c r="C1963" s="33">
        <v>163449</v>
      </c>
      <c r="D1963" s="33">
        <v>163449</v>
      </c>
      <c r="E1963" s="33">
        <v>163449</v>
      </c>
      <c r="F1963" s="33">
        <v>163449</v>
      </c>
      <c r="G1963" s="33">
        <v>163449</v>
      </c>
      <c r="H1963" s="33">
        <v>163449</v>
      </c>
      <c r="I1963" s="33">
        <v>118798</v>
      </c>
      <c r="J1963" s="33">
        <v>118798</v>
      </c>
      <c r="K1963" s="33">
        <v>118798</v>
      </c>
      <c r="L1963" s="33">
        <v>118798</v>
      </c>
      <c r="M1963" s="33">
        <v>118798</v>
      </c>
      <c r="N1963" s="33">
        <v>118798</v>
      </c>
      <c r="O1963" s="33">
        <v>80042</v>
      </c>
      <c r="P1963" s="33">
        <v>80042</v>
      </c>
      <c r="Q1963" s="33">
        <v>80042</v>
      </c>
      <c r="R1963" s="33">
        <v>80042</v>
      </c>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v>7151</v>
      </c>
      <c r="D1965" s="33">
        <v>7151</v>
      </c>
      <c r="E1965" s="33">
        <v>7151</v>
      </c>
      <c r="F1965" s="33">
        <v>7151</v>
      </c>
      <c r="G1965" s="33">
        <v>7151</v>
      </c>
      <c r="H1965" s="33">
        <v>7151</v>
      </c>
      <c r="I1965" s="33">
        <v>0</v>
      </c>
      <c r="J1965" s="33">
        <v>0</v>
      </c>
      <c r="K1965" s="33">
        <v>0</v>
      </c>
      <c r="L1965" s="33">
        <v>0</v>
      </c>
      <c r="M1965" s="33">
        <v>0</v>
      </c>
      <c r="N1965" s="33">
        <v>0</v>
      </c>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ht="25.5">
      <c r="A1996" s="61" t="s">
        <v>124</v>
      </c>
      <c r="B1996" s="6" t="s">
        <v>10</v>
      </c>
      <c r="C1996" s="7">
        <f>SUM(C1919:C1995)</f>
        <v>4779919</v>
      </c>
      <c r="D1996" s="7">
        <f>SUM(D1918:D1995)</f>
        <v>4864921</v>
      </c>
      <c r="E1996" s="7">
        <f>SUM(E1917:E1995)</f>
        <v>4887203</v>
      </c>
      <c r="F1996" s="7">
        <f>SUM(F1916:F1995)</f>
        <v>4897576</v>
      </c>
      <c r="G1996" s="7">
        <f>SUM(G1915:G1995)</f>
        <v>4966111</v>
      </c>
      <c r="H1996" s="7">
        <f>SUM(H1909:H1995)</f>
        <v>5338862</v>
      </c>
      <c r="I1996" s="7">
        <f>SUM(I1909:I1995)</f>
        <v>5037057</v>
      </c>
      <c r="J1996" s="7">
        <f t="shared" ref="J1996" si="37">SUM(J1909:J1995)</f>
        <v>5207820</v>
      </c>
      <c r="K1996" s="7">
        <f>SUM(K1909:K1995)</f>
        <v>5301388</v>
      </c>
      <c r="L1996" s="7">
        <f t="shared" ref="L1996" si="38">SUM(L1909:L1995)</f>
        <v>5582642</v>
      </c>
      <c r="M1996" s="7">
        <f>SUM(M1909:M1995)</f>
        <v>5794294</v>
      </c>
      <c r="N1996" s="10">
        <f>SUM(N1904:N1995)</f>
        <v>5929343.0800000001</v>
      </c>
      <c r="O1996" s="10">
        <f>SUM(O1904:O1995)</f>
        <v>5874260</v>
      </c>
      <c r="P1996" s="10">
        <f>SUM(P1904:P1995)</f>
        <v>5874260</v>
      </c>
      <c r="Q1996" s="10">
        <f>SUM(Q1904:Q1995)</f>
        <v>5879245</v>
      </c>
      <c r="R1996" s="10">
        <f>SUM(R1903:R1995)</f>
        <v>5931298</v>
      </c>
      <c r="S1996" s="10">
        <f>SUM(S1903:S1995)</f>
        <v>0</v>
      </c>
    </row>
    <row r="1997" spans="1:19">
      <c r="A1997" s="62"/>
      <c r="B1997" s="6"/>
      <c r="C1997" s="7"/>
      <c r="D1997" s="7"/>
      <c r="E1997" s="7"/>
      <c r="F1997" s="7"/>
      <c r="G1997" s="7"/>
      <c r="H1997" s="7"/>
      <c r="I1997" s="7"/>
      <c r="J1997" s="7"/>
      <c r="K1997" s="7"/>
      <c r="L1997" s="7"/>
      <c r="M1997" s="9"/>
    </row>
    <row r="1998" spans="1:19" ht="25.5">
      <c r="A1998" s="68" t="s">
        <v>125</v>
      </c>
      <c r="B1998" s="67">
        <v>2022</v>
      </c>
      <c r="C1998" s="32"/>
      <c r="D1998" s="32"/>
      <c r="E1998" s="32"/>
      <c r="F1998" s="32"/>
      <c r="G1998" s="32"/>
      <c r="H1998" s="32"/>
      <c r="I1998" s="32"/>
      <c r="J1998" s="32"/>
      <c r="K1998" s="32"/>
      <c r="L1998" s="32"/>
      <c r="M1998" s="32"/>
      <c r="N1998" s="32"/>
      <c r="O1998" s="32"/>
      <c r="P1998" s="32"/>
      <c r="Q1998" s="32"/>
      <c r="R1998" s="60"/>
      <c r="S1998" s="33"/>
    </row>
    <row r="1999" spans="1:19">
      <c r="A1999" s="34"/>
      <c r="B1999" s="5">
        <v>2021</v>
      </c>
      <c r="C1999" s="32"/>
      <c r="D1999" s="32"/>
      <c r="E1999" s="32"/>
      <c r="F1999" s="32"/>
      <c r="G1999" s="32"/>
      <c r="H1999" s="32"/>
      <c r="I1999" s="32"/>
      <c r="J1999" s="32"/>
      <c r="K1999" s="32"/>
      <c r="L1999" s="32"/>
      <c r="M1999" s="32"/>
      <c r="N1999" s="32"/>
      <c r="O1999" s="32"/>
      <c r="P1999" s="32"/>
      <c r="Q1999" s="32"/>
      <c r="R1999" s="33">
        <v>82332</v>
      </c>
      <c r="S1999" s="33"/>
    </row>
    <row r="2000" spans="1:19">
      <c r="B2000" s="5">
        <v>2020</v>
      </c>
      <c r="C2000" s="32"/>
      <c r="D2000" s="32"/>
      <c r="E2000" s="32"/>
      <c r="F2000" s="32"/>
      <c r="G2000" s="32"/>
      <c r="H2000" s="32"/>
      <c r="I2000" s="32"/>
      <c r="J2000" s="32"/>
      <c r="K2000" s="32"/>
      <c r="L2000" s="32"/>
      <c r="M2000" s="32"/>
      <c r="N2000" s="32"/>
      <c r="O2000" s="32"/>
      <c r="P2000" s="32"/>
      <c r="Q2000" s="33">
        <v>41720</v>
      </c>
      <c r="R2000" s="33">
        <v>41720</v>
      </c>
      <c r="S2000" s="33"/>
    </row>
    <row r="2001" spans="1:19">
      <c r="A2001" s="36"/>
      <c r="B2001" s="5">
        <v>2019</v>
      </c>
      <c r="C2001" s="32"/>
      <c r="D2001" s="32"/>
      <c r="E2001" s="32"/>
      <c r="F2001" s="32"/>
      <c r="G2001" s="32"/>
      <c r="H2001" s="32"/>
      <c r="I2001" s="32"/>
      <c r="J2001" s="32"/>
      <c r="K2001" s="32"/>
      <c r="L2001" s="32"/>
      <c r="M2001" s="32"/>
      <c r="N2001" s="32"/>
      <c r="O2001" s="32"/>
      <c r="P2001" s="33">
        <v>2786</v>
      </c>
      <c r="Q2001" s="33">
        <v>2786</v>
      </c>
      <c r="R2001" s="33">
        <v>2786</v>
      </c>
      <c r="S2001" s="33"/>
    </row>
    <row r="2002" spans="1:19">
      <c r="A2002" s="36"/>
      <c r="B2002" s="5">
        <v>2018</v>
      </c>
      <c r="C2002" s="32"/>
      <c r="D2002" s="32"/>
      <c r="E2002" s="32"/>
      <c r="F2002" s="32"/>
      <c r="G2002" s="32"/>
      <c r="H2002" s="32"/>
      <c r="I2002" s="32"/>
      <c r="J2002" s="32"/>
      <c r="K2002" s="32"/>
      <c r="L2002" s="32"/>
      <c r="M2002" s="32"/>
      <c r="N2002" s="32"/>
      <c r="O2002" s="33">
        <v>7051</v>
      </c>
      <c r="P2002" s="33">
        <v>7051</v>
      </c>
      <c r="Q2002" s="33">
        <v>7051</v>
      </c>
      <c r="R2002" s="33">
        <v>7051</v>
      </c>
      <c r="S2002" s="33"/>
    </row>
    <row r="2003" spans="1:19">
      <c r="A2003" s="36"/>
      <c r="B2003" s="5">
        <v>2017</v>
      </c>
      <c r="C2003" s="32"/>
      <c r="D2003" s="32"/>
      <c r="E2003" s="32"/>
      <c r="F2003" s="32"/>
      <c r="G2003" s="32"/>
      <c r="H2003" s="32"/>
      <c r="I2003" s="32"/>
      <c r="J2003" s="32"/>
      <c r="K2003" s="32"/>
      <c r="L2003" s="32"/>
      <c r="M2003" s="32"/>
      <c r="N2003" s="33">
        <v>4786.32</v>
      </c>
      <c r="O2003" s="33">
        <v>2646</v>
      </c>
      <c r="P2003" s="33">
        <v>2646</v>
      </c>
      <c r="Q2003" s="33">
        <v>2646</v>
      </c>
      <c r="R2003" s="33">
        <v>2646</v>
      </c>
      <c r="S2003" s="33"/>
    </row>
    <row r="2004" spans="1:19">
      <c r="B2004" s="5">
        <v>2016</v>
      </c>
      <c r="C2004" s="32"/>
      <c r="D2004" s="32"/>
      <c r="E2004" s="32"/>
      <c r="F2004" s="32"/>
      <c r="G2004" s="32"/>
      <c r="H2004" s="32"/>
      <c r="I2004" s="32"/>
      <c r="J2004" s="32"/>
      <c r="K2004" s="32"/>
      <c r="L2004" s="32"/>
      <c r="M2004" s="33">
        <v>0</v>
      </c>
      <c r="N2004" s="33">
        <v>0</v>
      </c>
      <c r="O2004" s="33"/>
      <c r="P2004" s="33"/>
      <c r="Q2004" s="33"/>
      <c r="R2004" s="33"/>
      <c r="S2004" s="33"/>
    </row>
    <row r="2005" spans="1:19">
      <c r="B2005" s="5">
        <v>2015</v>
      </c>
      <c r="C2005" s="32"/>
      <c r="D2005" s="32"/>
      <c r="E2005" s="32"/>
      <c r="F2005" s="32"/>
      <c r="G2005" s="32"/>
      <c r="H2005" s="32"/>
      <c r="I2005" s="32"/>
      <c r="J2005" s="32"/>
      <c r="K2005" s="32"/>
      <c r="L2005" s="33">
        <v>5337</v>
      </c>
      <c r="M2005" s="33">
        <v>5337</v>
      </c>
      <c r="N2005" s="33">
        <v>5337</v>
      </c>
      <c r="O2005" s="33">
        <v>11917</v>
      </c>
      <c r="P2005" s="33">
        <v>11917</v>
      </c>
      <c r="Q2005" s="33">
        <v>11917</v>
      </c>
      <c r="R2005" s="33">
        <v>11917</v>
      </c>
      <c r="S2005" s="33"/>
    </row>
    <row r="2006" spans="1:19">
      <c r="B2006" s="5">
        <v>2014</v>
      </c>
      <c r="C2006" s="32"/>
      <c r="D2006" s="32"/>
      <c r="E2006" s="32"/>
      <c r="F2006" s="32"/>
      <c r="G2006" s="32"/>
      <c r="H2006" s="32"/>
      <c r="I2006" s="32"/>
      <c r="J2006" s="32"/>
      <c r="K2006" s="33">
        <v>6619</v>
      </c>
      <c r="L2006" s="33">
        <v>6619</v>
      </c>
      <c r="M2006" s="33">
        <v>6619</v>
      </c>
      <c r="N2006" s="33">
        <v>6619</v>
      </c>
      <c r="O2006" s="33">
        <v>6619</v>
      </c>
      <c r="P2006" s="33">
        <v>6619</v>
      </c>
      <c r="Q2006" s="33">
        <v>6619</v>
      </c>
      <c r="R2006" s="33">
        <v>6619</v>
      </c>
      <c r="S2006" s="33"/>
    </row>
    <row r="2007" spans="1:19">
      <c r="B2007" s="5">
        <v>2013</v>
      </c>
      <c r="C2007" s="32"/>
      <c r="D2007" s="32"/>
      <c r="E2007" s="32"/>
      <c r="F2007" s="32"/>
      <c r="G2007" s="32"/>
      <c r="H2007" s="32"/>
      <c r="I2007" s="32"/>
      <c r="J2007" s="33">
        <v>21814</v>
      </c>
      <c r="K2007" s="33">
        <v>21814</v>
      </c>
      <c r="L2007" s="33">
        <v>21814</v>
      </c>
      <c r="M2007" s="33">
        <v>21814</v>
      </c>
      <c r="N2007" s="33">
        <v>21814</v>
      </c>
      <c r="O2007" s="33">
        <v>21814</v>
      </c>
      <c r="P2007" s="33">
        <v>21814</v>
      </c>
      <c r="Q2007" s="33">
        <v>21814</v>
      </c>
      <c r="R2007" s="33">
        <v>21814</v>
      </c>
      <c r="S2007" s="33"/>
    </row>
    <row r="2008" spans="1:19">
      <c r="B2008" s="5">
        <v>2012</v>
      </c>
      <c r="C2008" s="32"/>
      <c r="D2008" s="32"/>
      <c r="E2008" s="32"/>
      <c r="F2008" s="32"/>
      <c r="G2008" s="32"/>
      <c r="H2008" s="32"/>
      <c r="I2008" s="33">
        <v>6276</v>
      </c>
      <c r="J2008" s="33">
        <v>6276</v>
      </c>
      <c r="K2008" s="33">
        <v>6276</v>
      </c>
      <c r="L2008" s="33">
        <v>6276</v>
      </c>
      <c r="M2008" s="33">
        <v>6276</v>
      </c>
      <c r="N2008" s="33">
        <v>6276</v>
      </c>
      <c r="O2008" s="33">
        <v>6276</v>
      </c>
      <c r="P2008" s="33">
        <v>6276</v>
      </c>
      <c r="Q2008" s="33">
        <v>6276</v>
      </c>
      <c r="R2008" s="33">
        <v>6276</v>
      </c>
      <c r="S2008" s="33"/>
    </row>
    <row r="2009" spans="1:19">
      <c r="B2009" s="5">
        <v>2011</v>
      </c>
      <c r="C2009" s="32"/>
      <c r="D2009" s="32"/>
      <c r="E2009" s="32"/>
      <c r="F2009" s="32"/>
      <c r="G2009" s="32"/>
      <c r="H2009" s="33">
        <v>1090</v>
      </c>
      <c r="I2009" s="33">
        <v>1090</v>
      </c>
      <c r="J2009" s="33">
        <v>1090</v>
      </c>
      <c r="K2009" s="33">
        <v>1090</v>
      </c>
      <c r="L2009" s="33">
        <v>1090</v>
      </c>
      <c r="M2009" s="33">
        <v>1090</v>
      </c>
      <c r="N2009" s="33">
        <v>1090</v>
      </c>
      <c r="O2009" s="33">
        <v>1090</v>
      </c>
      <c r="P2009" s="33">
        <v>1090</v>
      </c>
      <c r="Q2009" s="33">
        <v>1090</v>
      </c>
      <c r="R2009" s="33">
        <v>1090</v>
      </c>
      <c r="S2009" s="33"/>
    </row>
    <row r="2010" spans="1:19">
      <c r="B2010" s="5">
        <v>2010</v>
      </c>
      <c r="C2010" s="32"/>
      <c r="D2010" s="32"/>
      <c r="E2010" s="32"/>
      <c r="F2010" s="32"/>
      <c r="G2010" s="33">
        <v>18812</v>
      </c>
      <c r="H2010" s="33">
        <v>18812</v>
      </c>
      <c r="I2010" s="33">
        <v>18812</v>
      </c>
      <c r="J2010" s="33">
        <v>18812</v>
      </c>
      <c r="K2010" s="33">
        <v>18812</v>
      </c>
      <c r="L2010" s="33">
        <v>18812</v>
      </c>
      <c r="M2010" s="33">
        <v>18812</v>
      </c>
      <c r="N2010" s="33">
        <v>18812</v>
      </c>
      <c r="O2010" s="33">
        <v>18812</v>
      </c>
      <c r="P2010" s="33">
        <v>18812</v>
      </c>
      <c r="Q2010" s="33">
        <v>18812</v>
      </c>
      <c r="R2010" s="33">
        <v>18812</v>
      </c>
      <c r="S2010" s="33"/>
    </row>
    <row r="2011" spans="1:19">
      <c r="B2011" s="5">
        <v>2009</v>
      </c>
      <c r="C2011" s="32"/>
      <c r="D2011" s="32"/>
      <c r="E2011" s="32"/>
      <c r="F2011" s="33">
        <v>103046</v>
      </c>
      <c r="G2011" s="33">
        <v>103046</v>
      </c>
      <c r="H2011" s="33">
        <v>103046</v>
      </c>
      <c r="I2011" s="33">
        <v>103046</v>
      </c>
      <c r="J2011" s="33">
        <v>103046</v>
      </c>
      <c r="K2011" s="33">
        <v>103046</v>
      </c>
      <c r="L2011" s="33">
        <v>103046</v>
      </c>
      <c r="M2011" s="33">
        <v>103046</v>
      </c>
      <c r="N2011" s="33">
        <v>103046</v>
      </c>
      <c r="O2011" s="33">
        <v>103046</v>
      </c>
      <c r="P2011" s="33">
        <v>103046</v>
      </c>
      <c r="Q2011" s="33">
        <v>103046</v>
      </c>
      <c r="R2011" s="33">
        <v>103046</v>
      </c>
      <c r="S2011" s="33"/>
    </row>
    <row r="2012" spans="1:19">
      <c r="B2012" s="5">
        <v>2008</v>
      </c>
      <c r="C2012" s="32"/>
      <c r="D2012" s="32"/>
      <c r="E2012" s="33">
        <v>181726</v>
      </c>
      <c r="F2012" s="33">
        <v>181726</v>
      </c>
      <c r="G2012" s="33">
        <v>181726</v>
      </c>
      <c r="H2012" s="33">
        <v>181726</v>
      </c>
      <c r="I2012" s="33">
        <v>181726</v>
      </c>
      <c r="J2012" s="33">
        <v>181726</v>
      </c>
      <c r="K2012" s="33">
        <v>181726</v>
      </c>
      <c r="L2012" s="33">
        <v>181726</v>
      </c>
      <c r="M2012" s="33">
        <v>181726</v>
      </c>
      <c r="N2012" s="33">
        <v>181726</v>
      </c>
      <c r="O2012" s="33">
        <v>181726</v>
      </c>
      <c r="P2012" s="33">
        <v>181726</v>
      </c>
      <c r="Q2012" s="33">
        <v>181726</v>
      </c>
      <c r="R2012" s="33">
        <v>181726</v>
      </c>
      <c r="S2012" s="33"/>
    </row>
    <row r="2013" spans="1:19">
      <c r="B2013" s="5">
        <v>2007</v>
      </c>
      <c r="C2013" s="32"/>
      <c r="D2013" s="33">
        <v>0</v>
      </c>
      <c r="E2013" s="33">
        <v>0</v>
      </c>
      <c r="F2013" s="33">
        <v>0</v>
      </c>
      <c r="G2013" s="33">
        <v>0</v>
      </c>
      <c r="H2013" s="33">
        <v>0</v>
      </c>
      <c r="I2013" s="33">
        <v>0</v>
      </c>
      <c r="J2013" s="33">
        <v>0</v>
      </c>
      <c r="K2013" s="33">
        <v>0</v>
      </c>
      <c r="L2013" s="33">
        <v>0</v>
      </c>
      <c r="M2013" s="33">
        <v>0</v>
      </c>
      <c r="N2013" s="33">
        <v>0</v>
      </c>
      <c r="O2013" s="33"/>
      <c r="P2013" s="33"/>
      <c r="Q2013" s="33"/>
      <c r="R2013" s="33"/>
      <c r="S2013" s="33"/>
    </row>
    <row r="2014" spans="1:19">
      <c r="B2014" s="5">
        <v>2006</v>
      </c>
      <c r="C2014" s="33">
        <v>0</v>
      </c>
      <c r="D2014" s="33">
        <v>0</v>
      </c>
      <c r="E2014" s="33">
        <v>0</v>
      </c>
      <c r="F2014" s="33">
        <v>0</v>
      </c>
      <c r="G2014" s="33">
        <v>0</v>
      </c>
      <c r="H2014" s="33">
        <v>0</v>
      </c>
      <c r="I2014" s="33">
        <v>0</v>
      </c>
      <c r="J2014" s="33">
        <v>0</v>
      </c>
      <c r="K2014" s="33">
        <v>0</v>
      </c>
      <c r="L2014" s="33">
        <v>0</v>
      </c>
      <c r="M2014" s="33">
        <v>0</v>
      </c>
      <c r="N2014" s="33">
        <v>0</v>
      </c>
      <c r="O2014" s="33"/>
      <c r="P2014" s="33"/>
      <c r="Q2014" s="33"/>
      <c r="R2014" s="33"/>
      <c r="S2014" s="33"/>
    </row>
    <row r="2015" spans="1:19">
      <c r="B2015" s="5">
        <v>2005</v>
      </c>
      <c r="C2015" s="33">
        <v>84204</v>
      </c>
      <c r="D2015" s="33">
        <v>84204</v>
      </c>
      <c r="E2015" s="33">
        <v>84204</v>
      </c>
      <c r="F2015" s="33">
        <v>84204</v>
      </c>
      <c r="G2015" s="33">
        <v>84204</v>
      </c>
      <c r="H2015" s="33">
        <v>84204</v>
      </c>
      <c r="I2015" s="33">
        <v>84204</v>
      </c>
      <c r="J2015" s="33">
        <v>84204</v>
      </c>
      <c r="K2015" s="33">
        <v>84204</v>
      </c>
      <c r="L2015" s="33">
        <v>84204</v>
      </c>
      <c r="M2015" s="33">
        <v>84204</v>
      </c>
      <c r="N2015" s="33">
        <v>84204</v>
      </c>
      <c r="O2015" s="33">
        <v>84204</v>
      </c>
      <c r="P2015" s="33">
        <v>84204</v>
      </c>
      <c r="Q2015" s="33">
        <v>84204</v>
      </c>
      <c r="R2015" s="33">
        <v>84204</v>
      </c>
      <c r="S2015" s="33"/>
    </row>
    <row r="2016" spans="1:19">
      <c r="B2016" s="5">
        <v>2004</v>
      </c>
      <c r="C2016" s="33">
        <v>17036</v>
      </c>
      <c r="D2016" s="33">
        <v>17036</v>
      </c>
      <c r="E2016" s="33">
        <v>17036</v>
      </c>
      <c r="F2016" s="33">
        <v>17036</v>
      </c>
      <c r="G2016" s="33">
        <v>17036</v>
      </c>
      <c r="H2016" s="33">
        <v>17036</v>
      </c>
      <c r="I2016" s="33">
        <v>17036</v>
      </c>
      <c r="J2016" s="33">
        <v>17036</v>
      </c>
      <c r="K2016" s="33">
        <v>17036</v>
      </c>
      <c r="L2016" s="33">
        <v>17036</v>
      </c>
      <c r="M2016" s="33">
        <v>17036</v>
      </c>
      <c r="N2016" s="33">
        <v>17036</v>
      </c>
      <c r="O2016" s="33">
        <v>17036</v>
      </c>
      <c r="P2016" s="33">
        <v>17036</v>
      </c>
      <c r="Q2016" s="33">
        <v>17036</v>
      </c>
      <c r="R2016" s="33">
        <v>17036</v>
      </c>
      <c r="S2016" s="33"/>
    </row>
    <row r="2017" spans="2:19">
      <c r="B2017" s="5">
        <v>2003</v>
      </c>
      <c r="C2017" s="33">
        <v>15988</v>
      </c>
      <c r="D2017" s="33">
        <v>15988</v>
      </c>
      <c r="E2017" s="33">
        <v>15988</v>
      </c>
      <c r="F2017" s="33">
        <v>15988</v>
      </c>
      <c r="G2017" s="33">
        <v>15988</v>
      </c>
      <c r="H2017" s="33">
        <v>15988</v>
      </c>
      <c r="I2017" s="33">
        <v>15988</v>
      </c>
      <c r="J2017" s="33">
        <v>15988</v>
      </c>
      <c r="K2017" s="33">
        <v>15988</v>
      </c>
      <c r="L2017" s="33">
        <v>15988</v>
      </c>
      <c r="M2017" s="33">
        <v>15988</v>
      </c>
      <c r="N2017" s="33">
        <v>15988</v>
      </c>
      <c r="O2017" s="33">
        <v>15988</v>
      </c>
      <c r="P2017" s="33">
        <v>15988</v>
      </c>
      <c r="Q2017" s="33">
        <v>15988</v>
      </c>
      <c r="R2017" s="33">
        <v>15988</v>
      </c>
      <c r="S2017" s="33"/>
    </row>
    <row r="2018" spans="2:19">
      <c r="B2018" s="5">
        <v>2002</v>
      </c>
      <c r="C2018" s="33">
        <v>139522</v>
      </c>
      <c r="D2018" s="33">
        <v>139522</v>
      </c>
      <c r="E2018" s="33">
        <v>139522</v>
      </c>
      <c r="F2018" s="33">
        <v>139522</v>
      </c>
      <c r="G2018" s="33">
        <v>139522</v>
      </c>
      <c r="H2018" s="33">
        <v>139522</v>
      </c>
      <c r="I2018" s="33">
        <v>139522</v>
      </c>
      <c r="J2018" s="33">
        <v>139522</v>
      </c>
      <c r="K2018" s="33">
        <v>139522</v>
      </c>
      <c r="L2018" s="33">
        <v>139522</v>
      </c>
      <c r="M2018" s="33">
        <v>139522</v>
      </c>
      <c r="N2018" s="33">
        <v>139522</v>
      </c>
      <c r="O2018" s="33">
        <v>139522</v>
      </c>
      <c r="P2018" s="33">
        <v>139522</v>
      </c>
      <c r="Q2018" s="33">
        <v>139522</v>
      </c>
      <c r="R2018" s="33">
        <v>139522</v>
      </c>
      <c r="S2018" s="33"/>
    </row>
    <row r="2019" spans="2:19">
      <c r="B2019" s="5">
        <v>2001</v>
      </c>
      <c r="C2019" s="33">
        <v>8850</v>
      </c>
      <c r="D2019" s="33">
        <v>8850</v>
      </c>
      <c r="E2019" s="33">
        <v>8850</v>
      </c>
      <c r="F2019" s="33">
        <v>8850</v>
      </c>
      <c r="G2019" s="33">
        <v>8850</v>
      </c>
      <c r="H2019" s="33">
        <v>8850</v>
      </c>
      <c r="I2019" s="33">
        <v>8850</v>
      </c>
      <c r="J2019" s="33">
        <v>8850</v>
      </c>
      <c r="K2019" s="33">
        <v>8850</v>
      </c>
      <c r="L2019" s="33">
        <v>8850</v>
      </c>
      <c r="M2019" s="33">
        <v>8850</v>
      </c>
      <c r="N2019" s="33">
        <v>8850</v>
      </c>
      <c r="O2019" s="33">
        <v>8850</v>
      </c>
      <c r="P2019" s="33">
        <v>8850</v>
      </c>
      <c r="Q2019" s="33">
        <v>8850</v>
      </c>
      <c r="R2019" s="33">
        <v>8850</v>
      </c>
      <c r="S2019" s="33"/>
    </row>
    <row r="2020" spans="2:19">
      <c r="B2020" s="5">
        <v>2000</v>
      </c>
      <c r="C2020" s="33">
        <v>175189</v>
      </c>
      <c r="D2020" s="33">
        <v>175189</v>
      </c>
      <c r="E2020" s="33">
        <v>175189</v>
      </c>
      <c r="F2020" s="33">
        <v>175189</v>
      </c>
      <c r="G2020" s="33">
        <v>175189</v>
      </c>
      <c r="H2020" s="33">
        <v>175189</v>
      </c>
      <c r="I2020" s="33">
        <v>175189</v>
      </c>
      <c r="J2020" s="33">
        <v>175189</v>
      </c>
      <c r="K2020" s="33">
        <v>175189</v>
      </c>
      <c r="L2020" s="33">
        <v>175189</v>
      </c>
      <c r="M2020" s="33">
        <v>175189</v>
      </c>
      <c r="N2020" s="33">
        <v>175189</v>
      </c>
      <c r="O2020" s="33">
        <v>175189</v>
      </c>
      <c r="P2020" s="33">
        <v>175189</v>
      </c>
      <c r="Q2020" s="33">
        <v>175189</v>
      </c>
      <c r="R2020" s="33">
        <v>175189</v>
      </c>
      <c r="S2020" s="33"/>
    </row>
    <row r="2021" spans="2:19">
      <c r="B2021" s="5">
        <v>1999</v>
      </c>
      <c r="C2021" s="33">
        <v>57822</v>
      </c>
      <c r="D2021" s="33">
        <v>57822</v>
      </c>
      <c r="E2021" s="33">
        <v>57822</v>
      </c>
      <c r="F2021" s="33">
        <v>57822</v>
      </c>
      <c r="G2021" s="33">
        <v>57822</v>
      </c>
      <c r="H2021" s="33">
        <v>57822</v>
      </c>
      <c r="I2021" s="33">
        <v>57822</v>
      </c>
      <c r="J2021" s="33">
        <v>57822</v>
      </c>
      <c r="K2021" s="33">
        <v>57822</v>
      </c>
      <c r="L2021" s="33">
        <v>57822</v>
      </c>
      <c r="M2021" s="33">
        <v>57822</v>
      </c>
      <c r="N2021" s="33">
        <v>57822</v>
      </c>
      <c r="O2021" s="33">
        <v>57822</v>
      </c>
      <c r="P2021" s="33">
        <v>57822</v>
      </c>
      <c r="Q2021" s="33">
        <v>57822</v>
      </c>
      <c r="R2021" s="33">
        <v>57822</v>
      </c>
      <c r="S2021" s="33"/>
    </row>
    <row r="2022" spans="2:19">
      <c r="B2022" s="5">
        <v>1998</v>
      </c>
      <c r="C2022" s="33">
        <v>36043</v>
      </c>
      <c r="D2022" s="33">
        <v>36043</v>
      </c>
      <c r="E2022" s="33">
        <v>36043</v>
      </c>
      <c r="F2022" s="33">
        <v>36043</v>
      </c>
      <c r="G2022" s="33">
        <v>36043</v>
      </c>
      <c r="H2022" s="33">
        <v>36043</v>
      </c>
      <c r="I2022" s="33">
        <v>36043</v>
      </c>
      <c r="J2022" s="33">
        <v>36043</v>
      </c>
      <c r="K2022" s="33">
        <v>36043</v>
      </c>
      <c r="L2022" s="33">
        <v>36043</v>
      </c>
      <c r="M2022" s="33">
        <v>36043</v>
      </c>
      <c r="N2022" s="33">
        <v>36043</v>
      </c>
      <c r="O2022" s="33">
        <v>36043</v>
      </c>
      <c r="P2022" s="33">
        <v>36043</v>
      </c>
      <c r="Q2022" s="33">
        <v>36043</v>
      </c>
      <c r="R2022" s="33">
        <v>36043</v>
      </c>
      <c r="S2022" s="33"/>
    </row>
    <row r="2023" spans="2:19">
      <c r="B2023" s="5">
        <v>1997</v>
      </c>
      <c r="C2023" s="33">
        <v>178050</v>
      </c>
      <c r="D2023" s="33">
        <v>178050</v>
      </c>
      <c r="E2023" s="33">
        <v>178050</v>
      </c>
      <c r="F2023" s="33">
        <v>178050</v>
      </c>
      <c r="G2023" s="33">
        <v>178050</v>
      </c>
      <c r="H2023" s="33">
        <v>178050</v>
      </c>
      <c r="I2023" s="33">
        <v>178050</v>
      </c>
      <c r="J2023" s="33">
        <v>178050</v>
      </c>
      <c r="K2023" s="33">
        <v>178050</v>
      </c>
      <c r="L2023" s="33">
        <v>178050</v>
      </c>
      <c r="M2023" s="33">
        <v>178050</v>
      </c>
      <c r="N2023" s="33">
        <v>178050</v>
      </c>
      <c r="O2023" s="33">
        <v>178050</v>
      </c>
      <c r="P2023" s="33">
        <v>178050</v>
      </c>
      <c r="Q2023" s="33">
        <v>178050</v>
      </c>
      <c r="R2023" s="33">
        <v>178050</v>
      </c>
      <c r="S2023" s="33"/>
    </row>
    <row r="2024" spans="2:19">
      <c r="B2024" s="5">
        <v>1996</v>
      </c>
      <c r="C2024" s="33">
        <v>45354</v>
      </c>
      <c r="D2024" s="33">
        <v>45354</v>
      </c>
      <c r="E2024" s="33">
        <v>45354</v>
      </c>
      <c r="F2024" s="33">
        <v>45354</v>
      </c>
      <c r="G2024" s="33">
        <v>45354</v>
      </c>
      <c r="H2024" s="33">
        <v>45354</v>
      </c>
      <c r="I2024" s="33">
        <v>45354</v>
      </c>
      <c r="J2024" s="33">
        <v>45354</v>
      </c>
      <c r="K2024" s="33">
        <v>45354</v>
      </c>
      <c r="L2024" s="33">
        <v>45354</v>
      </c>
      <c r="M2024" s="33">
        <v>45354</v>
      </c>
      <c r="N2024" s="33">
        <v>45354</v>
      </c>
      <c r="O2024" s="33">
        <v>45354</v>
      </c>
      <c r="P2024" s="33">
        <v>45354</v>
      </c>
      <c r="Q2024" s="33">
        <v>45354</v>
      </c>
      <c r="R2024" s="33">
        <v>45354</v>
      </c>
      <c r="S2024" s="33"/>
    </row>
    <row r="2025" spans="2:19">
      <c r="B2025" s="5">
        <v>1995</v>
      </c>
      <c r="C2025" s="33">
        <v>536753</v>
      </c>
      <c r="D2025" s="33">
        <v>536753</v>
      </c>
      <c r="E2025" s="33">
        <v>536753</v>
      </c>
      <c r="F2025" s="33">
        <v>536753</v>
      </c>
      <c r="G2025" s="33">
        <v>536753</v>
      </c>
      <c r="H2025" s="33">
        <v>536753</v>
      </c>
      <c r="I2025" s="33">
        <v>536753</v>
      </c>
      <c r="J2025" s="33">
        <v>536753</v>
      </c>
      <c r="K2025" s="33">
        <v>536753</v>
      </c>
      <c r="L2025" s="33">
        <v>536753</v>
      </c>
      <c r="M2025" s="33">
        <v>536753</v>
      </c>
      <c r="N2025" s="33">
        <v>536753</v>
      </c>
      <c r="O2025" s="33">
        <v>536753</v>
      </c>
      <c r="P2025" s="33">
        <v>536753</v>
      </c>
      <c r="Q2025" s="33">
        <v>536753</v>
      </c>
      <c r="R2025" s="33">
        <v>536753</v>
      </c>
      <c r="S2025" s="33"/>
    </row>
    <row r="2026" spans="2:19">
      <c r="B2026" s="5">
        <v>1994</v>
      </c>
      <c r="C2026" s="33">
        <v>247745</v>
      </c>
      <c r="D2026" s="33">
        <v>247745</v>
      </c>
      <c r="E2026" s="33">
        <v>247745</v>
      </c>
      <c r="F2026" s="33">
        <v>247745</v>
      </c>
      <c r="G2026" s="33">
        <v>247745</v>
      </c>
      <c r="H2026" s="33">
        <v>247745</v>
      </c>
      <c r="I2026" s="33">
        <v>247745</v>
      </c>
      <c r="J2026" s="33">
        <v>247745</v>
      </c>
      <c r="K2026" s="33">
        <v>247745</v>
      </c>
      <c r="L2026" s="33">
        <v>247745</v>
      </c>
      <c r="M2026" s="33">
        <v>247745</v>
      </c>
      <c r="N2026" s="33">
        <v>247745</v>
      </c>
      <c r="O2026" s="33">
        <v>247745</v>
      </c>
      <c r="P2026" s="33">
        <v>247745</v>
      </c>
      <c r="Q2026" s="33">
        <v>247745</v>
      </c>
      <c r="R2026" s="33">
        <v>247745</v>
      </c>
      <c r="S2026" s="33"/>
    </row>
    <row r="2027" spans="2:19">
      <c r="B2027" s="5">
        <v>1993</v>
      </c>
      <c r="C2027" s="33">
        <v>0</v>
      </c>
      <c r="D2027" s="33">
        <v>0</v>
      </c>
      <c r="E2027" s="33">
        <v>0</v>
      </c>
      <c r="F2027" s="33">
        <v>0</v>
      </c>
      <c r="G2027" s="33">
        <v>0</v>
      </c>
      <c r="H2027" s="33">
        <v>0</v>
      </c>
      <c r="I2027" s="33">
        <v>0</v>
      </c>
      <c r="J2027" s="33">
        <v>0</v>
      </c>
      <c r="K2027" s="33">
        <v>0</v>
      </c>
      <c r="L2027" s="33">
        <v>0</v>
      </c>
      <c r="M2027" s="33">
        <v>0</v>
      </c>
      <c r="N2027" s="33">
        <v>0</v>
      </c>
      <c r="O2027" s="33"/>
      <c r="P2027" s="33"/>
      <c r="Q2027" s="33"/>
      <c r="R2027" s="33"/>
      <c r="S2027" s="33"/>
    </row>
    <row r="2028" spans="2:19">
      <c r="B2028" s="5">
        <v>1992</v>
      </c>
      <c r="C2028" s="33">
        <v>469757</v>
      </c>
      <c r="D2028" s="33">
        <v>469757</v>
      </c>
      <c r="E2028" s="33">
        <v>469757</v>
      </c>
      <c r="F2028" s="33">
        <v>469757</v>
      </c>
      <c r="G2028" s="33">
        <v>469757</v>
      </c>
      <c r="H2028" s="33">
        <v>469757</v>
      </c>
      <c r="I2028" s="33">
        <v>469757</v>
      </c>
      <c r="J2028" s="33">
        <v>469757</v>
      </c>
      <c r="K2028" s="33">
        <v>469757</v>
      </c>
      <c r="L2028" s="33">
        <v>469757</v>
      </c>
      <c r="M2028" s="33">
        <v>469757</v>
      </c>
      <c r="N2028" s="33">
        <v>469757</v>
      </c>
      <c r="O2028" s="33">
        <v>469757</v>
      </c>
      <c r="P2028" s="33">
        <v>469757</v>
      </c>
      <c r="Q2028" s="33">
        <v>469757</v>
      </c>
      <c r="R2028" s="33">
        <v>469757</v>
      </c>
      <c r="S2028" s="33"/>
    </row>
    <row r="2029" spans="2:19">
      <c r="B2029" s="5">
        <v>1991</v>
      </c>
      <c r="C2029" s="33">
        <v>0</v>
      </c>
      <c r="D2029" s="33">
        <v>0</v>
      </c>
      <c r="E2029" s="33">
        <v>0</v>
      </c>
      <c r="F2029" s="33">
        <v>0</v>
      </c>
      <c r="G2029" s="33">
        <v>0</v>
      </c>
      <c r="H2029" s="33">
        <v>0</v>
      </c>
      <c r="I2029" s="33">
        <v>0</v>
      </c>
      <c r="J2029" s="33">
        <v>0</v>
      </c>
      <c r="K2029" s="33">
        <v>0</v>
      </c>
      <c r="L2029" s="33">
        <v>0</v>
      </c>
      <c r="M2029" s="33">
        <v>0</v>
      </c>
      <c r="N2029" s="33">
        <v>0</v>
      </c>
      <c r="O2029" s="33"/>
      <c r="P2029" s="33"/>
      <c r="Q2029" s="33"/>
      <c r="R2029" s="33"/>
      <c r="S2029" s="33"/>
    </row>
    <row r="2030" spans="2:19">
      <c r="B2030" s="5">
        <v>1990</v>
      </c>
      <c r="C2030" s="33">
        <v>687411</v>
      </c>
      <c r="D2030" s="33">
        <v>687411</v>
      </c>
      <c r="E2030" s="33">
        <v>687411</v>
      </c>
      <c r="F2030" s="33">
        <v>687411</v>
      </c>
      <c r="G2030" s="33">
        <v>687411</v>
      </c>
      <c r="H2030" s="33">
        <v>687411</v>
      </c>
      <c r="I2030" s="33">
        <v>687411</v>
      </c>
      <c r="J2030" s="33">
        <v>687411</v>
      </c>
      <c r="K2030" s="33">
        <v>687411</v>
      </c>
      <c r="L2030" s="33">
        <v>687411</v>
      </c>
      <c r="M2030" s="33">
        <v>687411</v>
      </c>
      <c r="N2030" s="33">
        <v>687411</v>
      </c>
      <c r="O2030" s="33">
        <v>687411</v>
      </c>
      <c r="P2030" s="33">
        <v>687411</v>
      </c>
      <c r="Q2030" s="33">
        <v>687411</v>
      </c>
      <c r="R2030" s="33">
        <v>687411</v>
      </c>
      <c r="S2030" s="33"/>
    </row>
    <row r="2031" spans="2:19">
      <c r="B2031" s="5">
        <v>1989</v>
      </c>
      <c r="C2031" s="33">
        <v>1011594</v>
      </c>
      <c r="D2031" s="33">
        <v>1011594</v>
      </c>
      <c r="E2031" s="33">
        <v>1011594</v>
      </c>
      <c r="F2031" s="33">
        <v>1011594</v>
      </c>
      <c r="G2031" s="33">
        <v>1011594</v>
      </c>
      <c r="H2031" s="33">
        <v>1011594</v>
      </c>
      <c r="I2031" s="33">
        <v>1011594</v>
      </c>
      <c r="J2031" s="33">
        <v>1011594</v>
      </c>
      <c r="K2031" s="33">
        <v>1011594</v>
      </c>
      <c r="L2031" s="33">
        <v>1011594</v>
      </c>
      <c r="M2031" s="33">
        <v>1011594</v>
      </c>
      <c r="N2031" s="33">
        <v>1011594</v>
      </c>
      <c r="O2031" s="33">
        <v>1011594</v>
      </c>
      <c r="P2031" s="33">
        <v>1011594</v>
      </c>
      <c r="Q2031" s="33">
        <v>1011594</v>
      </c>
      <c r="R2031" s="33">
        <v>1011594</v>
      </c>
      <c r="S2031" s="33"/>
    </row>
    <row r="2032" spans="2:19">
      <c r="B2032" s="5">
        <v>1988</v>
      </c>
      <c r="C2032" s="33">
        <v>511396</v>
      </c>
      <c r="D2032" s="33">
        <v>511396</v>
      </c>
      <c r="E2032" s="33">
        <v>511396</v>
      </c>
      <c r="F2032" s="33">
        <v>511396</v>
      </c>
      <c r="G2032" s="33">
        <v>511396</v>
      </c>
      <c r="H2032" s="33">
        <v>511396</v>
      </c>
      <c r="I2032" s="33">
        <v>511396</v>
      </c>
      <c r="J2032" s="33">
        <v>511396</v>
      </c>
      <c r="K2032" s="33">
        <v>511396</v>
      </c>
      <c r="L2032" s="33">
        <v>511396</v>
      </c>
      <c r="M2032" s="33">
        <v>511396</v>
      </c>
      <c r="N2032" s="33">
        <v>511396</v>
      </c>
      <c r="O2032" s="33">
        <v>511396</v>
      </c>
      <c r="P2032" s="33">
        <v>511396</v>
      </c>
      <c r="Q2032" s="33">
        <v>511396</v>
      </c>
      <c r="R2032" s="33">
        <v>511396</v>
      </c>
      <c r="S2032" s="33"/>
    </row>
    <row r="2033" spans="2:19">
      <c r="B2033" s="5">
        <v>1987</v>
      </c>
      <c r="C2033" s="33">
        <v>117183</v>
      </c>
      <c r="D2033" s="33">
        <v>117183</v>
      </c>
      <c r="E2033" s="33">
        <v>117183</v>
      </c>
      <c r="F2033" s="33">
        <v>117183</v>
      </c>
      <c r="G2033" s="33">
        <v>117183</v>
      </c>
      <c r="H2033" s="33">
        <v>117183</v>
      </c>
      <c r="I2033" s="33">
        <v>117183</v>
      </c>
      <c r="J2033" s="33">
        <v>117183</v>
      </c>
      <c r="K2033" s="33">
        <v>117183</v>
      </c>
      <c r="L2033" s="33">
        <v>117183</v>
      </c>
      <c r="M2033" s="33">
        <v>117183</v>
      </c>
      <c r="N2033" s="33">
        <v>117183</v>
      </c>
      <c r="O2033" s="33">
        <v>117183</v>
      </c>
      <c r="P2033" s="33">
        <v>117183</v>
      </c>
      <c r="Q2033" s="33">
        <v>117183</v>
      </c>
      <c r="R2033" s="33">
        <v>117183</v>
      </c>
      <c r="S2033" s="33"/>
    </row>
    <row r="2034" spans="2:19">
      <c r="B2034" s="5">
        <v>1986</v>
      </c>
      <c r="C2034" s="33">
        <v>418523</v>
      </c>
      <c r="D2034" s="33">
        <v>418523</v>
      </c>
      <c r="E2034" s="33">
        <v>418523</v>
      </c>
      <c r="F2034" s="33">
        <v>418523</v>
      </c>
      <c r="G2034" s="33">
        <v>418523</v>
      </c>
      <c r="H2034" s="33">
        <v>418523</v>
      </c>
      <c r="I2034" s="33">
        <v>418523</v>
      </c>
      <c r="J2034" s="33">
        <v>418523</v>
      </c>
      <c r="K2034" s="33">
        <v>418523</v>
      </c>
      <c r="L2034" s="33">
        <v>418523</v>
      </c>
      <c r="M2034" s="33">
        <v>418523</v>
      </c>
      <c r="N2034" s="33">
        <v>418523</v>
      </c>
      <c r="O2034" s="33">
        <v>418523</v>
      </c>
      <c r="P2034" s="33">
        <v>418523</v>
      </c>
      <c r="Q2034" s="33">
        <v>418523</v>
      </c>
      <c r="R2034" s="33">
        <v>418523</v>
      </c>
      <c r="S2034" s="33"/>
    </row>
    <row r="2035" spans="2:19">
      <c r="B2035" s="5">
        <v>1985</v>
      </c>
      <c r="C2035" s="33">
        <v>1417582</v>
      </c>
      <c r="D2035" s="33">
        <v>1417582</v>
      </c>
      <c r="E2035" s="33">
        <v>1417582</v>
      </c>
      <c r="F2035" s="33">
        <v>1417582</v>
      </c>
      <c r="G2035" s="33">
        <v>1417582</v>
      </c>
      <c r="H2035" s="33">
        <v>1417582</v>
      </c>
      <c r="I2035" s="33">
        <v>1417582</v>
      </c>
      <c r="J2035" s="33">
        <v>1417582</v>
      </c>
      <c r="K2035" s="33">
        <v>1417582</v>
      </c>
      <c r="L2035" s="33">
        <v>1417582</v>
      </c>
      <c r="M2035" s="33">
        <v>1417582</v>
      </c>
      <c r="N2035" s="33">
        <v>1417582</v>
      </c>
      <c r="O2035" s="33">
        <v>1417582</v>
      </c>
      <c r="P2035" s="33">
        <v>1417582</v>
      </c>
      <c r="Q2035" s="33">
        <v>1417582</v>
      </c>
      <c r="R2035" s="33">
        <v>1417582</v>
      </c>
      <c r="S2035" s="33"/>
    </row>
    <row r="2036" spans="2:19">
      <c r="B2036" s="5">
        <v>1984</v>
      </c>
      <c r="C2036" s="33">
        <v>470660</v>
      </c>
      <c r="D2036" s="33">
        <v>470660</v>
      </c>
      <c r="E2036" s="33">
        <v>470660</v>
      </c>
      <c r="F2036" s="33">
        <v>470660</v>
      </c>
      <c r="G2036" s="33">
        <v>470660</v>
      </c>
      <c r="H2036" s="33">
        <v>470660</v>
      </c>
      <c r="I2036" s="33">
        <v>470660</v>
      </c>
      <c r="J2036" s="33">
        <v>470660</v>
      </c>
      <c r="K2036" s="33">
        <v>470660</v>
      </c>
      <c r="L2036" s="33">
        <v>470660</v>
      </c>
      <c r="M2036" s="33">
        <v>470660</v>
      </c>
      <c r="N2036" s="33">
        <v>470660</v>
      </c>
      <c r="O2036" s="33">
        <v>470660</v>
      </c>
      <c r="P2036" s="33">
        <v>470660</v>
      </c>
      <c r="Q2036" s="33">
        <v>470660</v>
      </c>
      <c r="R2036" s="33">
        <v>470660</v>
      </c>
      <c r="S2036" s="33"/>
    </row>
    <row r="2037" spans="2:19">
      <c r="B2037" s="5">
        <v>1983</v>
      </c>
      <c r="C2037" s="33">
        <v>209535</v>
      </c>
      <c r="D2037" s="33">
        <v>209535</v>
      </c>
      <c r="E2037" s="33">
        <v>209535</v>
      </c>
      <c r="F2037" s="33">
        <v>209535</v>
      </c>
      <c r="G2037" s="33">
        <v>209535</v>
      </c>
      <c r="H2037" s="33">
        <v>209535</v>
      </c>
      <c r="I2037" s="33">
        <v>209535</v>
      </c>
      <c r="J2037" s="33">
        <v>209535</v>
      </c>
      <c r="K2037" s="33">
        <v>209535</v>
      </c>
      <c r="L2037" s="33">
        <v>209535</v>
      </c>
      <c r="M2037" s="33">
        <v>209535</v>
      </c>
      <c r="N2037" s="33">
        <v>209535</v>
      </c>
      <c r="O2037" s="33">
        <v>209535</v>
      </c>
      <c r="P2037" s="33">
        <v>209535</v>
      </c>
      <c r="Q2037" s="33">
        <v>209535</v>
      </c>
      <c r="R2037" s="33">
        <v>209535</v>
      </c>
      <c r="S2037" s="33"/>
    </row>
    <row r="2038" spans="2:19">
      <c r="B2038" s="5">
        <v>1982</v>
      </c>
      <c r="C2038" s="33">
        <v>190950</v>
      </c>
      <c r="D2038" s="33">
        <v>190950</v>
      </c>
      <c r="E2038" s="33">
        <v>190950</v>
      </c>
      <c r="F2038" s="33">
        <v>190950</v>
      </c>
      <c r="G2038" s="33">
        <v>190950</v>
      </c>
      <c r="H2038" s="33">
        <v>190950</v>
      </c>
      <c r="I2038" s="33">
        <v>190950</v>
      </c>
      <c r="J2038" s="33">
        <v>190950</v>
      </c>
      <c r="K2038" s="33">
        <v>190950</v>
      </c>
      <c r="L2038" s="33">
        <v>190950</v>
      </c>
      <c r="M2038" s="33">
        <v>190950</v>
      </c>
      <c r="N2038" s="33">
        <v>190950</v>
      </c>
      <c r="O2038" s="33">
        <v>190950</v>
      </c>
      <c r="P2038" s="33">
        <v>190950</v>
      </c>
      <c r="Q2038" s="33">
        <v>190950</v>
      </c>
      <c r="R2038" s="33">
        <v>190950</v>
      </c>
      <c r="S2038" s="33"/>
    </row>
    <row r="2039" spans="2:19">
      <c r="B2039" s="5">
        <v>1981</v>
      </c>
      <c r="C2039" s="33">
        <v>45854</v>
      </c>
      <c r="D2039" s="33">
        <v>45854</v>
      </c>
      <c r="E2039" s="33">
        <v>45854</v>
      </c>
      <c r="F2039" s="33">
        <v>45854</v>
      </c>
      <c r="G2039" s="33">
        <v>45854</v>
      </c>
      <c r="H2039" s="33">
        <v>45854</v>
      </c>
      <c r="I2039" s="33">
        <v>45854</v>
      </c>
      <c r="J2039" s="33">
        <v>45854</v>
      </c>
      <c r="K2039" s="33">
        <v>45854</v>
      </c>
      <c r="L2039" s="33">
        <v>45854</v>
      </c>
      <c r="M2039" s="33">
        <v>45854</v>
      </c>
      <c r="N2039" s="33">
        <v>45854</v>
      </c>
      <c r="O2039" s="33">
        <v>45854</v>
      </c>
      <c r="P2039" s="33">
        <v>45854</v>
      </c>
      <c r="Q2039" s="33">
        <v>45854</v>
      </c>
      <c r="R2039" s="33">
        <v>45854</v>
      </c>
      <c r="S2039" s="33"/>
    </row>
    <row r="2040" spans="2:19">
      <c r="B2040" s="5">
        <v>1980</v>
      </c>
      <c r="C2040" s="33">
        <v>141723</v>
      </c>
      <c r="D2040" s="33">
        <v>141723</v>
      </c>
      <c r="E2040" s="33">
        <v>141723</v>
      </c>
      <c r="F2040" s="33">
        <v>141723</v>
      </c>
      <c r="G2040" s="33">
        <v>141723</v>
      </c>
      <c r="H2040" s="33">
        <v>141723</v>
      </c>
      <c r="I2040" s="33">
        <v>141723</v>
      </c>
      <c r="J2040" s="33">
        <v>141723</v>
      </c>
      <c r="K2040" s="33">
        <v>141723</v>
      </c>
      <c r="L2040" s="33">
        <v>141723</v>
      </c>
      <c r="M2040" s="33">
        <v>141723</v>
      </c>
      <c r="N2040" s="33">
        <v>141723</v>
      </c>
      <c r="O2040" s="33">
        <v>141723</v>
      </c>
      <c r="P2040" s="33">
        <v>141723</v>
      </c>
      <c r="Q2040" s="33">
        <v>141723</v>
      </c>
      <c r="R2040" s="33">
        <v>141723</v>
      </c>
      <c r="S2040" s="33"/>
    </row>
    <row r="2041" spans="2:19">
      <c r="B2041" s="5">
        <v>1979</v>
      </c>
      <c r="C2041" s="33">
        <v>267862</v>
      </c>
      <c r="D2041" s="33">
        <v>267862</v>
      </c>
      <c r="E2041" s="33">
        <v>267862</v>
      </c>
      <c r="F2041" s="33">
        <v>267862</v>
      </c>
      <c r="G2041" s="33">
        <v>267862</v>
      </c>
      <c r="H2041" s="33">
        <v>267862</v>
      </c>
      <c r="I2041" s="33">
        <v>267862</v>
      </c>
      <c r="J2041" s="33">
        <v>267862</v>
      </c>
      <c r="K2041" s="33">
        <v>267862</v>
      </c>
      <c r="L2041" s="33">
        <v>267862</v>
      </c>
      <c r="M2041" s="33">
        <v>267862</v>
      </c>
      <c r="N2041" s="33">
        <v>267862</v>
      </c>
      <c r="O2041" s="33">
        <v>267862</v>
      </c>
      <c r="P2041" s="33">
        <v>267862</v>
      </c>
      <c r="Q2041" s="33">
        <v>267862</v>
      </c>
      <c r="R2041" s="33">
        <v>267862</v>
      </c>
      <c r="S2041" s="33"/>
    </row>
    <row r="2042" spans="2:19">
      <c r="B2042" s="5">
        <v>1978</v>
      </c>
      <c r="C2042" s="33">
        <v>28306</v>
      </c>
      <c r="D2042" s="33">
        <v>28306</v>
      </c>
      <c r="E2042" s="33">
        <v>28306</v>
      </c>
      <c r="F2042" s="33">
        <v>28306</v>
      </c>
      <c r="G2042" s="33">
        <v>28306</v>
      </c>
      <c r="H2042" s="33">
        <v>28306</v>
      </c>
      <c r="I2042" s="33">
        <v>28306</v>
      </c>
      <c r="J2042" s="33">
        <v>28306</v>
      </c>
      <c r="K2042" s="33">
        <v>28306</v>
      </c>
      <c r="L2042" s="33">
        <v>28306</v>
      </c>
      <c r="M2042" s="33">
        <v>28306</v>
      </c>
      <c r="N2042" s="33">
        <v>28306</v>
      </c>
      <c r="O2042" s="33">
        <v>28306</v>
      </c>
      <c r="P2042" s="33">
        <v>28306</v>
      </c>
      <c r="Q2042" s="33">
        <v>28306</v>
      </c>
      <c r="R2042" s="33">
        <v>28306</v>
      </c>
      <c r="S2042" s="33"/>
    </row>
    <row r="2043" spans="2:19">
      <c r="B2043" s="5">
        <v>1977</v>
      </c>
      <c r="C2043" s="33">
        <v>29287</v>
      </c>
      <c r="D2043" s="33">
        <v>29287</v>
      </c>
      <c r="E2043" s="33">
        <v>29287</v>
      </c>
      <c r="F2043" s="33">
        <v>29287</v>
      </c>
      <c r="G2043" s="33">
        <v>29287</v>
      </c>
      <c r="H2043" s="33">
        <v>29287</v>
      </c>
      <c r="I2043" s="33">
        <v>19245</v>
      </c>
      <c r="J2043" s="33">
        <v>19245</v>
      </c>
      <c r="K2043" s="33">
        <v>19245</v>
      </c>
      <c r="L2043" s="33">
        <v>19245</v>
      </c>
      <c r="M2043" s="33">
        <v>19245</v>
      </c>
      <c r="N2043" s="33">
        <v>19245</v>
      </c>
      <c r="O2043" s="33">
        <v>14569</v>
      </c>
      <c r="P2043" s="33">
        <v>14569</v>
      </c>
      <c r="Q2043" s="33">
        <v>14569</v>
      </c>
      <c r="R2043" s="33">
        <v>14569</v>
      </c>
      <c r="S2043" s="33"/>
    </row>
    <row r="2044" spans="2:19">
      <c r="B2044" s="5">
        <v>1976</v>
      </c>
      <c r="C2044" s="33">
        <v>0</v>
      </c>
      <c r="D2044" s="33">
        <v>0</v>
      </c>
      <c r="E2044" s="33">
        <v>0</v>
      </c>
      <c r="F2044" s="33">
        <v>0</v>
      </c>
      <c r="G2044" s="33">
        <v>0</v>
      </c>
      <c r="H2044" s="33">
        <v>0</v>
      </c>
      <c r="I2044" s="33">
        <v>0</v>
      </c>
      <c r="J2044" s="33">
        <v>0</v>
      </c>
      <c r="K2044" s="33">
        <v>0</v>
      </c>
      <c r="L2044" s="33">
        <v>0</v>
      </c>
      <c r="M2044" s="33">
        <v>0</v>
      </c>
      <c r="N2044" s="33">
        <v>0</v>
      </c>
      <c r="O2044" s="33"/>
      <c r="P2044" s="33"/>
      <c r="Q2044" s="33"/>
      <c r="R2044" s="33"/>
      <c r="S2044" s="33"/>
    </row>
    <row r="2045" spans="2:19">
      <c r="B2045" s="5">
        <v>1975</v>
      </c>
      <c r="C2045" s="33">
        <v>10606</v>
      </c>
      <c r="D2045" s="33">
        <v>10606</v>
      </c>
      <c r="E2045" s="33">
        <v>10606</v>
      </c>
      <c r="F2045" s="33">
        <v>10606</v>
      </c>
      <c r="G2045" s="33">
        <v>10606</v>
      </c>
      <c r="H2045" s="33">
        <v>10606</v>
      </c>
      <c r="I2045" s="33">
        <v>0</v>
      </c>
      <c r="J2045" s="33">
        <v>0</v>
      </c>
      <c r="K2045" s="33">
        <v>0</v>
      </c>
      <c r="L2045" s="33">
        <v>0</v>
      </c>
      <c r="M2045" s="33">
        <v>0</v>
      </c>
      <c r="N2045" s="33">
        <v>0</v>
      </c>
      <c r="O2045" s="33"/>
      <c r="P2045" s="33"/>
      <c r="Q2045" s="33"/>
      <c r="R2045" s="33"/>
      <c r="S2045" s="33"/>
    </row>
    <row r="2046" spans="2:19">
      <c r="B2046" s="5">
        <v>1974</v>
      </c>
      <c r="C2046" s="33">
        <v>21663</v>
      </c>
      <c r="D2046" s="33">
        <v>21663</v>
      </c>
      <c r="E2046" s="33">
        <v>21663</v>
      </c>
      <c r="F2046" s="33">
        <v>21663</v>
      </c>
      <c r="G2046" s="33">
        <v>21663</v>
      </c>
      <c r="H2046" s="33">
        <v>21663</v>
      </c>
      <c r="I2046" s="33">
        <v>21663</v>
      </c>
      <c r="J2046" s="33">
        <v>21663</v>
      </c>
      <c r="K2046" s="33">
        <v>21663</v>
      </c>
      <c r="L2046" s="33">
        <v>21663</v>
      </c>
      <c r="M2046" s="33">
        <v>21663</v>
      </c>
      <c r="N2046" s="33">
        <v>21663</v>
      </c>
      <c r="O2046" s="33">
        <v>21663</v>
      </c>
      <c r="P2046" s="33">
        <v>21663</v>
      </c>
      <c r="Q2046" s="33">
        <v>21663</v>
      </c>
      <c r="R2046" s="33">
        <v>21663</v>
      </c>
      <c r="S2046" s="33"/>
    </row>
    <row r="2047" spans="2:19">
      <c r="B2047" s="5">
        <v>1973</v>
      </c>
      <c r="C2047" s="33">
        <v>14227</v>
      </c>
      <c r="D2047" s="33">
        <v>14227</v>
      </c>
      <c r="E2047" s="33">
        <v>14227</v>
      </c>
      <c r="F2047" s="33">
        <v>14227</v>
      </c>
      <c r="G2047" s="33">
        <v>14227</v>
      </c>
      <c r="H2047" s="33">
        <v>14227</v>
      </c>
      <c r="I2047" s="33">
        <v>5879</v>
      </c>
      <c r="J2047" s="33">
        <v>5879</v>
      </c>
      <c r="K2047" s="33">
        <v>5879</v>
      </c>
      <c r="L2047" s="33">
        <v>5879</v>
      </c>
      <c r="M2047" s="33">
        <v>5879</v>
      </c>
      <c r="N2047" s="33">
        <v>5879</v>
      </c>
      <c r="O2047" s="33">
        <v>5879</v>
      </c>
      <c r="P2047" s="33">
        <v>5879</v>
      </c>
      <c r="Q2047" s="33">
        <v>5879</v>
      </c>
      <c r="R2047" s="33">
        <v>5879</v>
      </c>
      <c r="S2047" s="33"/>
    </row>
    <row r="2048" spans="2:19">
      <c r="B2048" s="5">
        <v>1972</v>
      </c>
      <c r="C2048" s="33">
        <v>70739</v>
      </c>
      <c r="D2048" s="33">
        <v>70739</v>
      </c>
      <c r="E2048" s="33">
        <v>70739</v>
      </c>
      <c r="F2048" s="33">
        <v>70739</v>
      </c>
      <c r="G2048" s="33">
        <v>70739</v>
      </c>
      <c r="H2048" s="33">
        <v>70739</v>
      </c>
      <c r="I2048" s="33">
        <v>70739</v>
      </c>
      <c r="J2048" s="33">
        <v>70739</v>
      </c>
      <c r="K2048" s="33">
        <v>70739</v>
      </c>
      <c r="L2048" s="33">
        <v>70739</v>
      </c>
      <c r="M2048" s="33">
        <v>70739</v>
      </c>
      <c r="N2048" s="33">
        <v>70739</v>
      </c>
      <c r="O2048" s="33">
        <v>70739</v>
      </c>
      <c r="P2048" s="33">
        <v>70739</v>
      </c>
      <c r="Q2048" s="33">
        <v>70739</v>
      </c>
      <c r="R2048" s="33">
        <v>70739</v>
      </c>
      <c r="S2048" s="33"/>
    </row>
    <row r="2049" spans="2:19">
      <c r="B2049" s="5">
        <v>1971</v>
      </c>
      <c r="C2049" s="33">
        <v>123356</v>
      </c>
      <c r="D2049" s="33">
        <v>123356</v>
      </c>
      <c r="E2049" s="33">
        <v>123356</v>
      </c>
      <c r="F2049" s="33">
        <v>123356</v>
      </c>
      <c r="G2049" s="33">
        <v>123356</v>
      </c>
      <c r="H2049" s="33">
        <v>123356</v>
      </c>
      <c r="I2049" s="33">
        <v>114157</v>
      </c>
      <c r="J2049" s="33">
        <v>114157</v>
      </c>
      <c r="K2049" s="33">
        <v>114157</v>
      </c>
      <c r="L2049" s="33">
        <v>114157</v>
      </c>
      <c r="M2049" s="33">
        <v>114157</v>
      </c>
      <c r="N2049" s="33">
        <v>114157</v>
      </c>
      <c r="O2049" s="33">
        <v>99090</v>
      </c>
      <c r="P2049" s="33">
        <v>99090</v>
      </c>
      <c r="Q2049" s="33">
        <v>99090</v>
      </c>
      <c r="R2049" s="33">
        <v>99090</v>
      </c>
      <c r="S2049" s="33"/>
    </row>
    <row r="2050" spans="2:19">
      <c r="B2050" s="5">
        <v>1970</v>
      </c>
      <c r="C2050" s="33">
        <v>1254</v>
      </c>
      <c r="D2050" s="33">
        <v>1254</v>
      </c>
      <c r="E2050" s="33">
        <v>1254</v>
      </c>
      <c r="F2050" s="33">
        <v>1254</v>
      </c>
      <c r="G2050" s="33">
        <v>1254</v>
      </c>
      <c r="H2050" s="33">
        <v>1254</v>
      </c>
      <c r="I2050" s="33">
        <v>379</v>
      </c>
      <c r="J2050" s="33">
        <v>379</v>
      </c>
      <c r="K2050" s="33">
        <v>379</v>
      </c>
      <c r="L2050" s="33">
        <v>379</v>
      </c>
      <c r="M2050" s="33">
        <v>379</v>
      </c>
      <c r="N2050" s="33">
        <v>379</v>
      </c>
      <c r="O2050" s="33"/>
      <c r="P2050" s="33"/>
      <c r="Q2050" s="33"/>
      <c r="R2050" s="33"/>
      <c r="S2050" s="33"/>
    </row>
    <row r="2051" spans="2:19">
      <c r="B2051" s="5">
        <v>1969</v>
      </c>
      <c r="C2051" s="33">
        <v>0</v>
      </c>
      <c r="D2051" s="33">
        <v>0</v>
      </c>
      <c r="E2051" s="33">
        <v>0</v>
      </c>
      <c r="F2051" s="33">
        <v>0</v>
      </c>
      <c r="G2051" s="33">
        <v>0</v>
      </c>
      <c r="H2051" s="33">
        <v>0</v>
      </c>
      <c r="I2051" s="33">
        <v>0</v>
      </c>
      <c r="J2051" s="33">
        <v>0</v>
      </c>
      <c r="K2051" s="33">
        <v>0</v>
      </c>
      <c r="L2051" s="33">
        <v>0</v>
      </c>
      <c r="M2051" s="33">
        <v>0</v>
      </c>
      <c r="N2051" s="33">
        <v>0</v>
      </c>
      <c r="O2051" s="33"/>
      <c r="P2051" s="33"/>
      <c r="Q2051" s="33"/>
      <c r="R2051" s="33"/>
      <c r="S2051" s="33"/>
    </row>
    <row r="2052" spans="2:19">
      <c r="B2052" s="5">
        <v>1968</v>
      </c>
      <c r="C2052" s="33">
        <v>68913</v>
      </c>
      <c r="D2052" s="33">
        <v>68913</v>
      </c>
      <c r="E2052" s="33">
        <v>68913</v>
      </c>
      <c r="F2052" s="33">
        <v>68913</v>
      </c>
      <c r="G2052" s="33">
        <v>68913</v>
      </c>
      <c r="H2052" s="33">
        <v>68913</v>
      </c>
      <c r="I2052" s="33">
        <v>68913</v>
      </c>
      <c r="J2052" s="33">
        <v>68913</v>
      </c>
      <c r="K2052" s="33">
        <v>68913</v>
      </c>
      <c r="L2052" s="33">
        <v>68913</v>
      </c>
      <c r="M2052" s="33">
        <v>68913</v>
      </c>
      <c r="N2052" s="33">
        <v>68913</v>
      </c>
      <c r="O2052" s="33">
        <v>68913</v>
      </c>
      <c r="P2052" s="33">
        <v>68913</v>
      </c>
      <c r="Q2052" s="33">
        <v>68913</v>
      </c>
      <c r="R2052" s="33">
        <v>68913</v>
      </c>
      <c r="S2052" s="33"/>
    </row>
    <row r="2053" spans="2:19">
      <c r="B2053" s="5">
        <v>1967</v>
      </c>
      <c r="C2053" s="33">
        <v>10322</v>
      </c>
      <c r="D2053" s="33">
        <v>10322</v>
      </c>
      <c r="E2053" s="33">
        <v>10322</v>
      </c>
      <c r="F2053" s="33">
        <v>10322</v>
      </c>
      <c r="G2053" s="33">
        <v>10322</v>
      </c>
      <c r="H2053" s="33">
        <v>10322</v>
      </c>
      <c r="I2053" s="33">
        <v>10322</v>
      </c>
      <c r="J2053" s="33">
        <v>10322</v>
      </c>
      <c r="K2053" s="33">
        <v>10322</v>
      </c>
      <c r="L2053" s="33">
        <v>10322</v>
      </c>
      <c r="M2053" s="33">
        <v>10322</v>
      </c>
      <c r="N2053" s="33">
        <v>10322</v>
      </c>
      <c r="O2053" s="33">
        <v>4785</v>
      </c>
      <c r="P2053" s="33">
        <v>4785</v>
      </c>
      <c r="Q2053" s="33">
        <v>4785</v>
      </c>
      <c r="R2053" s="33">
        <v>4785</v>
      </c>
      <c r="S2053" s="33"/>
    </row>
    <row r="2054" spans="2:19">
      <c r="B2054" s="5">
        <v>1966</v>
      </c>
      <c r="C2054" s="33">
        <v>49683</v>
      </c>
      <c r="D2054" s="33">
        <v>49683</v>
      </c>
      <c r="E2054" s="33">
        <v>49683</v>
      </c>
      <c r="F2054" s="33">
        <v>49683</v>
      </c>
      <c r="G2054" s="33">
        <v>49683</v>
      </c>
      <c r="H2054" s="33">
        <v>49683</v>
      </c>
      <c r="I2054" s="33">
        <v>49683</v>
      </c>
      <c r="J2054" s="33">
        <v>49683</v>
      </c>
      <c r="K2054" s="33">
        <v>49683</v>
      </c>
      <c r="L2054" s="33">
        <v>49683</v>
      </c>
      <c r="M2054" s="33">
        <v>49683</v>
      </c>
      <c r="N2054" s="33">
        <v>49683</v>
      </c>
      <c r="O2054" s="33">
        <v>49683</v>
      </c>
      <c r="P2054" s="33">
        <v>49683</v>
      </c>
      <c r="Q2054" s="33">
        <v>49683</v>
      </c>
      <c r="R2054" s="33">
        <v>49683</v>
      </c>
      <c r="S2054" s="33"/>
    </row>
    <row r="2055" spans="2:19">
      <c r="B2055" s="5">
        <v>1965</v>
      </c>
      <c r="C2055" s="33">
        <v>6983</v>
      </c>
      <c r="D2055" s="33">
        <v>6983</v>
      </c>
      <c r="E2055" s="33">
        <v>6983</v>
      </c>
      <c r="F2055" s="33">
        <v>6983</v>
      </c>
      <c r="G2055" s="33">
        <v>6983</v>
      </c>
      <c r="H2055" s="33">
        <v>6983</v>
      </c>
      <c r="I2055" s="33">
        <v>6983</v>
      </c>
      <c r="J2055" s="33">
        <v>6983</v>
      </c>
      <c r="K2055" s="33">
        <v>6983</v>
      </c>
      <c r="L2055" s="33">
        <v>6983</v>
      </c>
      <c r="M2055" s="33">
        <v>6983</v>
      </c>
      <c r="N2055" s="33">
        <v>6983</v>
      </c>
      <c r="O2055" s="33">
        <v>6983</v>
      </c>
      <c r="P2055" s="33">
        <v>6983</v>
      </c>
      <c r="Q2055" s="33">
        <v>6983</v>
      </c>
      <c r="R2055" s="33">
        <v>6983</v>
      </c>
      <c r="S2055" s="33"/>
    </row>
    <row r="2056" spans="2:19">
      <c r="B2056" s="5">
        <v>1964</v>
      </c>
      <c r="C2056" s="33">
        <v>10377</v>
      </c>
      <c r="D2056" s="33">
        <v>10377</v>
      </c>
      <c r="E2056" s="33">
        <v>10377</v>
      </c>
      <c r="F2056" s="33">
        <v>10377</v>
      </c>
      <c r="G2056" s="33">
        <v>10377</v>
      </c>
      <c r="H2056" s="33">
        <v>10377</v>
      </c>
      <c r="I2056" s="33">
        <v>10377</v>
      </c>
      <c r="J2056" s="33">
        <v>10377</v>
      </c>
      <c r="K2056" s="33">
        <v>10377</v>
      </c>
      <c r="L2056" s="33">
        <v>10377</v>
      </c>
      <c r="M2056" s="33">
        <v>10377</v>
      </c>
      <c r="N2056" s="33">
        <v>10377</v>
      </c>
      <c r="O2056" s="33">
        <v>10377</v>
      </c>
      <c r="P2056" s="33">
        <v>10377</v>
      </c>
      <c r="Q2056" s="33">
        <v>10377</v>
      </c>
      <c r="R2056" s="33">
        <v>10377</v>
      </c>
      <c r="S2056" s="33"/>
    </row>
    <row r="2057" spans="2:19">
      <c r="B2057" s="5">
        <v>1963</v>
      </c>
      <c r="C2057" s="33">
        <v>0</v>
      </c>
      <c r="D2057" s="33">
        <v>0</v>
      </c>
      <c r="E2057" s="33">
        <v>0</v>
      </c>
      <c r="F2057" s="33">
        <v>0</v>
      </c>
      <c r="G2057" s="33">
        <v>0</v>
      </c>
      <c r="H2057" s="33">
        <v>0</v>
      </c>
      <c r="I2057" s="33">
        <v>0</v>
      </c>
      <c r="J2057" s="33">
        <v>0</v>
      </c>
      <c r="K2057" s="33">
        <v>0</v>
      </c>
      <c r="L2057" s="33">
        <v>0</v>
      </c>
      <c r="M2057" s="33">
        <v>0</v>
      </c>
      <c r="N2057" s="33">
        <v>0</v>
      </c>
      <c r="O2057" s="33"/>
      <c r="P2057" s="33"/>
      <c r="Q2057" s="33"/>
      <c r="R2057" s="33"/>
      <c r="S2057" s="33"/>
    </row>
    <row r="2058" spans="2:19">
      <c r="B2058" s="5">
        <v>1962</v>
      </c>
      <c r="C2058" s="33">
        <v>13490</v>
      </c>
      <c r="D2058" s="33">
        <v>13490</v>
      </c>
      <c r="E2058" s="33">
        <v>13490</v>
      </c>
      <c r="F2058" s="33">
        <v>13490</v>
      </c>
      <c r="G2058" s="33">
        <v>13490</v>
      </c>
      <c r="H2058" s="33">
        <v>13490</v>
      </c>
      <c r="I2058" s="33">
        <v>0</v>
      </c>
      <c r="J2058" s="33">
        <v>0</v>
      </c>
      <c r="K2058" s="33">
        <v>0</v>
      </c>
      <c r="L2058" s="33">
        <v>0</v>
      </c>
      <c r="M2058" s="33">
        <v>0</v>
      </c>
      <c r="N2058" s="33">
        <v>0</v>
      </c>
      <c r="O2058" s="33"/>
      <c r="P2058" s="33"/>
      <c r="Q2058" s="33"/>
      <c r="R2058" s="33"/>
      <c r="S2058" s="33"/>
    </row>
    <row r="2059" spans="2:19">
      <c r="B2059" s="5">
        <v>1961</v>
      </c>
      <c r="C2059" s="33">
        <v>11325</v>
      </c>
      <c r="D2059" s="33">
        <v>11325</v>
      </c>
      <c r="E2059" s="33">
        <v>11325</v>
      </c>
      <c r="F2059" s="33">
        <v>11325</v>
      </c>
      <c r="G2059" s="33">
        <v>11325</v>
      </c>
      <c r="H2059" s="33">
        <v>11325</v>
      </c>
      <c r="I2059" s="33">
        <v>11325</v>
      </c>
      <c r="J2059" s="33">
        <v>11325</v>
      </c>
      <c r="K2059" s="33">
        <v>11325</v>
      </c>
      <c r="L2059" s="33">
        <v>11325</v>
      </c>
      <c r="M2059" s="33">
        <v>11325</v>
      </c>
      <c r="N2059" s="33">
        <v>11325</v>
      </c>
      <c r="O2059" s="33">
        <v>11325</v>
      </c>
      <c r="P2059" s="33">
        <v>11325</v>
      </c>
      <c r="Q2059" s="33">
        <v>11325</v>
      </c>
      <c r="R2059" s="33">
        <v>11325</v>
      </c>
      <c r="S2059" s="33"/>
    </row>
    <row r="2060" spans="2:19">
      <c r="B2060" s="5">
        <v>1960</v>
      </c>
      <c r="C2060" s="33">
        <v>67460</v>
      </c>
      <c r="D2060" s="33">
        <v>67460</v>
      </c>
      <c r="E2060" s="33">
        <v>67460</v>
      </c>
      <c r="F2060" s="33">
        <v>67460</v>
      </c>
      <c r="G2060" s="33">
        <v>67460</v>
      </c>
      <c r="H2060" s="33">
        <v>67460</v>
      </c>
      <c r="I2060" s="33">
        <v>0</v>
      </c>
      <c r="J2060" s="33">
        <v>0</v>
      </c>
      <c r="K2060" s="33">
        <v>0</v>
      </c>
      <c r="L2060" s="33">
        <v>0</v>
      </c>
      <c r="M2060" s="33">
        <v>0</v>
      </c>
      <c r="N2060" s="33">
        <v>0</v>
      </c>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ht="25.5">
      <c r="A2091" s="61" t="s">
        <v>125</v>
      </c>
      <c r="B2091" s="6" t="s">
        <v>10</v>
      </c>
      <c r="C2091" s="7">
        <f>SUM(C2014:C2090)</f>
        <v>8040577</v>
      </c>
      <c r="D2091" s="7">
        <f>SUM(D2013:D2090)</f>
        <v>8040577</v>
      </c>
      <c r="E2091" s="7">
        <f>SUM(E2012:E2090)</f>
        <v>8222303</v>
      </c>
      <c r="F2091" s="7">
        <f>SUM(F2011:F2090)</f>
        <v>8325349</v>
      </c>
      <c r="G2091" s="7">
        <f>SUM(G2010:G2090)</f>
        <v>8344161</v>
      </c>
      <c r="H2091" s="7">
        <f>SUM(H2004:H2090)</f>
        <v>8345251</v>
      </c>
      <c r="I2091" s="7">
        <f>SUM(I2004:I2090)</f>
        <v>8231507</v>
      </c>
      <c r="J2091" s="7">
        <f t="shared" ref="J2091" si="39">SUM(J2004:J2090)</f>
        <v>8253321</v>
      </c>
      <c r="K2091" s="7">
        <f>SUM(K2004:K2090)</f>
        <v>8259940</v>
      </c>
      <c r="L2091" s="7">
        <f t="shared" ref="L2091" si="40">SUM(L2004:L2090)</f>
        <v>8265277</v>
      </c>
      <c r="M2091" s="7">
        <f>SUM(M2004:M2090)</f>
        <v>8265277</v>
      </c>
      <c r="N2091" s="10">
        <f>SUM(N1999:N2090)</f>
        <v>8270063.3200000003</v>
      </c>
      <c r="O2091" s="10">
        <f>SUM(O1999:O2090)</f>
        <v>8255895</v>
      </c>
      <c r="P2091" s="10">
        <f>SUM(P1999:P2090)</f>
        <v>8258681</v>
      </c>
      <c r="Q2091" s="10">
        <f>SUM(Q1999:Q2090)</f>
        <v>8300401</v>
      </c>
      <c r="R2091" s="10">
        <f>SUM(R1998:R2090)</f>
        <v>8382733</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v>17246</v>
      </c>
      <c r="D2299" s="33">
        <v>17246</v>
      </c>
      <c r="E2299" s="33">
        <v>17246</v>
      </c>
      <c r="F2299" s="33">
        <v>17246</v>
      </c>
      <c r="G2299" s="33">
        <v>17246</v>
      </c>
      <c r="H2299" s="33">
        <v>17246</v>
      </c>
      <c r="I2299" s="33">
        <v>0</v>
      </c>
      <c r="J2299" s="33">
        <v>0</v>
      </c>
      <c r="K2299" s="33">
        <v>0</v>
      </c>
      <c r="L2299" s="33">
        <v>0</v>
      </c>
      <c r="M2299" s="33">
        <v>0</v>
      </c>
      <c r="N2299" s="33">
        <v>0</v>
      </c>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v>38912</v>
      </c>
      <c r="J2301" s="33">
        <v>38912</v>
      </c>
      <c r="K2301" s="33">
        <v>38912</v>
      </c>
      <c r="L2301" s="33">
        <v>38912</v>
      </c>
      <c r="M2301" s="33">
        <v>38912</v>
      </c>
      <c r="N2301" s="33">
        <v>38912</v>
      </c>
      <c r="O2301" s="33">
        <v>38912</v>
      </c>
      <c r="P2301" s="33">
        <v>38912</v>
      </c>
      <c r="Q2301" s="33">
        <v>38912</v>
      </c>
      <c r="R2301" s="33">
        <v>38912</v>
      </c>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v>9556</v>
      </c>
      <c r="D2320" s="33">
        <v>9556</v>
      </c>
      <c r="E2320" s="33">
        <v>9556</v>
      </c>
      <c r="F2320" s="33">
        <v>9556</v>
      </c>
      <c r="G2320" s="33">
        <v>9556</v>
      </c>
      <c r="H2320" s="33">
        <v>9556</v>
      </c>
      <c r="I2320" s="33">
        <v>9556</v>
      </c>
      <c r="J2320" s="33">
        <v>9556</v>
      </c>
      <c r="K2320" s="33">
        <v>9556</v>
      </c>
      <c r="L2320" s="33">
        <v>9556</v>
      </c>
      <c r="M2320" s="33">
        <v>9556</v>
      </c>
      <c r="N2320" s="33">
        <v>9556</v>
      </c>
      <c r="O2320" s="33">
        <v>9556</v>
      </c>
      <c r="P2320" s="33">
        <v>9556</v>
      </c>
      <c r="Q2320" s="33">
        <v>9556</v>
      </c>
      <c r="R2320" s="33">
        <v>9556</v>
      </c>
      <c r="S2320" s="33"/>
    </row>
    <row r="2321" spans="2:19">
      <c r="B2321" s="5">
        <v>1984</v>
      </c>
      <c r="C2321" s="33">
        <v>15083</v>
      </c>
      <c r="D2321" s="33">
        <v>15083</v>
      </c>
      <c r="E2321" s="33">
        <v>15083</v>
      </c>
      <c r="F2321" s="33">
        <v>15083</v>
      </c>
      <c r="G2321" s="33">
        <v>15083</v>
      </c>
      <c r="H2321" s="33">
        <v>15083</v>
      </c>
      <c r="I2321" s="33">
        <v>15083</v>
      </c>
      <c r="J2321" s="33">
        <v>15083</v>
      </c>
      <c r="K2321" s="33">
        <v>15083</v>
      </c>
      <c r="L2321" s="33">
        <v>15083</v>
      </c>
      <c r="M2321" s="33">
        <v>15083</v>
      </c>
      <c r="N2321" s="33">
        <v>15083</v>
      </c>
      <c r="O2321" s="33">
        <v>15083</v>
      </c>
      <c r="P2321" s="33">
        <v>15083</v>
      </c>
      <c r="Q2321" s="33">
        <v>15083</v>
      </c>
      <c r="R2321" s="33">
        <v>15083</v>
      </c>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v>5556</v>
      </c>
      <c r="D2323" s="33">
        <v>5556</v>
      </c>
      <c r="E2323" s="33">
        <v>5556</v>
      </c>
      <c r="F2323" s="33">
        <v>5556</v>
      </c>
      <c r="G2323" s="33">
        <v>5556</v>
      </c>
      <c r="H2323" s="33">
        <v>5556</v>
      </c>
      <c r="I2323" s="33">
        <v>5556</v>
      </c>
      <c r="J2323" s="33">
        <v>5556</v>
      </c>
      <c r="K2323" s="33">
        <v>5556</v>
      </c>
      <c r="L2323" s="33">
        <v>5556</v>
      </c>
      <c r="M2323" s="33">
        <v>5556</v>
      </c>
      <c r="N2323" s="33">
        <v>5556</v>
      </c>
      <c r="O2323" s="33">
        <v>5556</v>
      </c>
      <c r="P2323" s="33">
        <v>5556</v>
      </c>
      <c r="Q2323" s="33">
        <v>5556</v>
      </c>
      <c r="R2323" s="33">
        <v>5556</v>
      </c>
      <c r="S2323" s="33"/>
    </row>
    <row r="2324" spans="2:19">
      <c r="B2324" s="5">
        <v>1981</v>
      </c>
      <c r="C2324" s="33">
        <v>139137</v>
      </c>
      <c r="D2324" s="33">
        <v>139137</v>
      </c>
      <c r="E2324" s="33">
        <v>139137</v>
      </c>
      <c r="F2324" s="33">
        <v>139137</v>
      </c>
      <c r="G2324" s="33">
        <v>139137</v>
      </c>
      <c r="H2324" s="33">
        <v>139137</v>
      </c>
      <c r="I2324" s="33">
        <v>139137</v>
      </c>
      <c r="J2324" s="33">
        <v>139137</v>
      </c>
      <c r="K2324" s="33">
        <v>139137</v>
      </c>
      <c r="L2324" s="33">
        <v>139137</v>
      </c>
      <c r="M2324" s="33">
        <v>139137</v>
      </c>
      <c r="N2324" s="33">
        <v>139137</v>
      </c>
      <c r="O2324" s="33">
        <v>139137</v>
      </c>
      <c r="P2324" s="33">
        <v>139137</v>
      </c>
      <c r="Q2324" s="33">
        <v>139137</v>
      </c>
      <c r="R2324" s="33">
        <v>139137</v>
      </c>
      <c r="S2324" s="33"/>
    </row>
    <row r="2325" spans="2:19">
      <c r="B2325" s="5">
        <v>1980</v>
      </c>
      <c r="C2325" s="33">
        <v>16796</v>
      </c>
      <c r="D2325" s="33">
        <v>16796</v>
      </c>
      <c r="E2325" s="33">
        <v>16796</v>
      </c>
      <c r="F2325" s="33">
        <v>16796</v>
      </c>
      <c r="G2325" s="33">
        <v>16796</v>
      </c>
      <c r="H2325" s="33">
        <v>16796</v>
      </c>
      <c r="I2325" s="33">
        <v>16796</v>
      </c>
      <c r="J2325" s="33">
        <v>16796</v>
      </c>
      <c r="K2325" s="33">
        <v>16796</v>
      </c>
      <c r="L2325" s="33">
        <v>16796</v>
      </c>
      <c r="M2325" s="33">
        <v>16796</v>
      </c>
      <c r="N2325" s="33">
        <v>16796</v>
      </c>
      <c r="O2325" s="33">
        <v>16796</v>
      </c>
      <c r="P2325" s="33">
        <v>16796</v>
      </c>
      <c r="Q2325" s="33">
        <v>16796</v>
      </c>
      <c r="R2325" s="33">
        <v>16796</v>
      </c>
      <c r="S2325" s="33"/>
    </row>
    <row r="2326" spans="2:19">
      <c r="B2326" s="5">
        <v>1979</v>
      </c>
      <c r="C2326" s="33">
        <v>1536</v>
      </c>
      <c r="D2326" s="33">
        <v>1536</v>
      </c>
      <c r="E2326" s="33">
        <v>1536</v>
      </c>
      <c r="F2326" s="33">
        <v>1536</v>
      </c>
      <c r="G2326" s="33">
        <v>1536</v>
      </c>
      <c r="H2326" s="33">
        <v>1536</v>
      </c>
      <c r="I2326" s="33">
        <v>736</v>
      </c>
      <c r="J2326" s="33">
        <v>736</v>
      </c>
      <c r="K2326" s="33">
        <v>736</v>
      </c>
      <c r="L2326" s="33">
        <v>736</v>
      </c>
      <c r="M2326" s="33">
        <v>736</v>
      </c>
      <c r="N2326" s="33">
        <v>736</v>
      </c>
      <c r="O2326" s="33">
        <v>736</v>
      </c>
      <c r="P2326" s="33">
        <v>736</v>
      </c>
      <c r="Q2326" s="33">
        <v>736</v>
      </c>
      <c r="R2326" s="33">
        <v>736</v>
      </c>
      <c r="S2326" s="33"/>
    </row>
    <row r="2327" spans="2:19">
      <c r="B2327" s="5">
        <v>1978</v>
      </c>
      <c r="C2327" s="33">
        <v>14027</v>
      </c>
      <c r="D2327" s="33">
        <v>14027</v>
      </c>
      <c r="E2327" s="33">
        <v>14027</v>
      </c>
      <c r="F2327" s="33">
        <v>14027</v>
      </c>
      <c r="G2327" s="33">
        <v>14027</v>
      </c>
      <c r="H2327" s="33">
        <v>14027</v>
      </c>
      <c r="I2327" s="33">
        <v>14027</v>
      </c>
      <c r="J2327" s="33">
        <v>14027</v>
      </c>
      <c r="K2327" s="33">
        <v>14027</v>
      </c>
      <c r="L2327" s="33">
        <v>14027</v>
      </c>
      <c r="M2327" s="33">
        <v>14027</v>
      </c>
      <c r="N2327" s="33">
        <v>14027</v>
      </c>
      <c r="O2327" s="33">
        <v>14027</v>
      </c>
      <c r="P2327" s="33">
        <v>14027</v>
      </c>
      <c r="Q2327" s="33">
        <v>14027</v>
      </c>
      <c r="R2327" s="33">
        <v>14027</v>
      </c>
      <c r="S2327" s="33"/>
    </row>
    <row r="2328" spans="2:19">
      <c r="B2328" s="5">
        <v>1977</v>
      </c>
      <c r="C2328" s="33">
        <v>10550</v>
      </c>
      <c r="D2328" s="33">
        <v>10550</v>
      </c>
      <c r="E2328" s="33">
        <v>10550</v>
      </c>
      <c r="F2328" s="33">
        <v>10550</v>
      </c>
      <c r="G2328" s="33">
        <v>10550</v>
      </c>
      <c r="H2328" s="33">
        <v>10550</v>
      </c>
      <c r="I2328" s="33">
        <v>10550</v>
      </c>
      <c r="J2328" s="33">
        <v>10550</v>
      </c>
      <c r="K2328" s="33">
        <v>10550</v>
      </c>
      <c r="L2328" s="33">
        <v>10550</v>
      </c>
      <c r="M2328" s="33">
        <v>10550</v>
      </c>
      <c r="N2328" s="33">
        <v>10550</v>
      </c>
      <c r="O2328" s="33">
        <v>10550</v>
      </c>
      <c r="P2328" s="33">
        <v>10550</v>
      </c>
      <c r="Q2328" s="33">
        <v>10550</v>
      </c>
      <c r="R2328" s="33">
        <v>10550</v>
      </c>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v>7564</v>
      </c>
      <c r="D2331" s="33">
        <v>7564</v>
      </c>
      <c r="E2331" s="33">
        <v>7564</v>
      </c>
      <c r="F2331" s="33">
        <v>7564</v>
      </c>
      <c r="G2331" s="33">
        <v>7564</v>
      </c>
      <c r="H2331" s="33">
        <v>7564</v>
      </c>
      <c r="I2331" s="33">
        <v>7564</v>
      </c>
      <c r="J2331" s="33">
        <v>7564</v>
      </c>
      <c r="K2331" s="33">
        <v>7564</v>
      </c>
      <c r="L2331" s="33">
        <v>7564</v>
      </c>
      <c r="M2331" s="33">
        <v>7564</v>
      </c>
      <c r="N2331" s="33">
        <v>7564</v>
      </c>
      <c r="O2331" s="33">
        <v>7564</v>
      </c>
      <c r="P2331" s="33">
        <v>7564</v>
      </c>
      <c r="Q2331" s="33">
        <v>7564</v>
      </c>
      <c r="R2331" s="33">
        <v>7564</v>
      </c>
      <c r="S2331" s="33"/>
    </row>
    <row r="2332" spans="2:19">
      <c r="B2332" s="5">
        <v>1973</v>
      </c>
      <c r="C2332" s="33">
        <v>8762</v>
      </c>
      <c r="D2332" s="33">
        <v>8762</v>
      </c>
      <c r="E2332" s="33">
        <v>8762</v>
      </c>
      <c r="F2332" s="33">
        <v>8762</v>
      </c>
      <c r="G2332" s="33">
        <v>8762</v>
      </c>
      <c r="H2332" s="33">
        <v>8762</v>
      </c>
      <c r="I2332" s="33">
        <v>8762</v>
      </c>
      <c r="J2332" s="33">
        <v>8762</v>
      </c>
      <c r="K2332" s="33">
        <v>8762</v>
      </c>
      <c r="L2332" s="33">
        <v>8762</v>
      </c>
      <c r="M2332" s="33">
        <v>8762</v>
      </c>
      <c r="N2332" s="33">
        <v>8762</v>
      </c>
      <c r="O2332" s="33">
        <v>8762</v>
      </c>
      <c r="P2332" s="33">
        <v>8762</v>
      </c>
      <c r="Q2332" s="33">
        <v>8762</v>
      </c>
      <c r="R2332" s="33">
        <v>8762</v>
      </c>
      <c r="S2332" s="33"/>
    </row>
    <row r="2333" spans="2:19">
      <c r="B2333" s="5">
        <v>1972</v>
      </c>
      <c r="C2333" s="33">
        <v>21567</v>
      </c>
      <c r="D2333" s="33">
        <v>21567</v>
      </c>
      <c r="E2333" s="33">
        <v>21567</v>
      </c>
      <c r="F2333" s="33">
        <v>21567</v>
      </c>
      <c r="G2333" s="33">
        <v>21567</v>
      </c>
      <c r="H2333" s="33">
        <v>21567</v>
      </c>
      <c r="I2333" s="33">
        <v>16297</v>
      </c>
      <c r="J2333" s="33">
        <v>16297</v>
      </c>
      <c r="K2333" s="33">
        <v>16297</v>
      </c>
      <c r="L2333" s="33">
        <v>16297</v>
      </c>
      <c r="M2333" s="33">
        <v>16297</v>
      </c>
      <c r="N2333" s="33">
        <v>16297</v>
      </c>
      <c r="O2333" s="33">
        <v>16297</v>
      </c>
      <c r="P2333" s="33">
        <v>16297</v>
      </c>
      <c r="Q2333" s="33">
        <v>16297</v>
      </c>
      <c r="R2333" s="33">
        <v>16297</v>
      </c>
      <c r="S2333" s="33"/>
    </row>
    <row r="2334" spans="2:19">
      <c r="B2334" s="5">
        <v>1971</v>
      </c>
      <c r="C2334" s="33">
        <v>28990</v>
      </c>
      <c r="D2334" s="33">
        <v>28990</v>
      </c>
      <c r="E2334" s="33">
        <v>28990</v>
      </c>
      <c r="F2334" s="33">
        <v>28990</v>
      </c>
      <c r="G2334" s="33">
        <v>28990</v>
      </c>
      <c r="H2334" s="33">
        <v>28990</v>
      </c>
      <c r="I2334" s="33">
        <v>28990</v>
      </c>
      <c r="J2334" s="33">
        <v>28990</v>
      </c>
      <c r="K2334" s="33">
        <v>28990</v>
      </c>
      <c r="L2334" s="33">
        <v>28990</v>
      </c>
      <c r="M2334" s="33">
        <v>28990</v>
      </c>
      <c r="N2334" s="33">
        <v>28990</v>
      </c>
      <c r="O2334" s="33">
        <v>28990</v>
      </c>
      <c r="P2334" s="33">
        <v>28990</v>
      </c>
      <c r="Q2334" s="33">
        <v>28990</v>
      </c>
      <c r="R2334" s="33">
        <v>28990</v>
      </c>
      <c r="S2334" s="33"/>
    </row>
    <row r="2335" spans="2:19">
      <c r="B2335" s="5">
        <v>1970</v>
      </c>
      <c r="C2335" s="33">
        <v>6458</v>
      </c>
      <c r="D2335" s="33">
        <v>6458</v>
      </c>
      <c r="E2335" s="33">
        <v>6458</v>
      </c>
      <c r="F2335" s="33">
        <v>6458</v>
      </c>
      <c r="G2335" s="33">
        <v>6458</v>
      </c>
      <c r="H2335" s="33">
        <v>6458</v>
      </c>
      <c r="I2335" s="33">
        <v>6458</v>
      </c>
      <c r="J2335" s="33">
        <v>6458</v>
      </c>
      <c r="K2335" s="33">
        <v>6458</v>
      </c>
      <c r="L2335" s="33">
        <v>6458</v>
      </c>
      <c r="M2335" s="33">
        <v>6458</v>
      </c>
      <c r="N2335" s="33">
        <v>6458</v>
      </c>
      <c r="O2335" s="33">
        <v>6458</v>
      </c>
      <c r="P2335" s="33">
        <v>6458</v>
      </c>
      <c r="Q2335" s="33">
        <v>6458</v>
      </c>
      <c r="R2335" s="33">
        <v>6458</v>
      </c>
      <c r="S2335" s="33"/>
    </row>
    <row r="2336" spans="2:19">
      <c r="B2336" s="5">
        <v>1969</v>
      </c>
      <c r="C2336" s="33">
        <v>15818</v>
      </c>
      <c r="D2336" s="33">
        <v>15818</v>
      </c>
      <c r="E2336" s="33">
        <v>15818</v>
      </c>
      <c r="F2336" s="33">
        <v>15818</v>
      </c>
      <c r="G2336" s="33">
        <v>15818</v>
      </c>
      <c r="H2336" s="33">
        <v>15818</v>
      </c>
      <c r="I2336" s="33">
        <v>15818</v>
      </c>
      <c r="J2336" s="33">
        <v>15818</v>
      </c>
      <c r="K2336" s="33">
        <v>15818</v>
      </c>
      <c r="L2336" s="33">
        <v>15818</v>
      </c>
      <c r="M2336" s="33">
        <v>15818</v>
      </c>
      <c r="N2336" s="33">
        <v>15818</v>
      </c>
      <c r="O2336" s="33">
        <v>15818</v>
      </c>
      <c r="P2336" s="33">
        <v>15818</v>
      </c>
      <c r="Q2336" s="33">
        <v>15818</v>
      </c>
      <c r="R2336" s="33">
        <v>15818</v>
      </c>
      <c r="S2336" s="33"/>
    </row>
    <row r="2337" spans="2:19">
      <c r="B2337" s="5">
        <v>1968</v>
      </c>
      <c r="C2337" s="33">
        <v>18927</v>
      </c>
      <c r="D2337" s="33">
        <v>18927</v>
      </c>
      <c r="E2337" s="33">
        <v>18927</v>
      </c>
      <c r="F2337" s="33">
        <v>18927</v>
      </c>
      <c r="G2337" s="33">
        <v>18927</v>
      </c>
      <c r="H2337" s="33">
        <v>18927</v>
      </c>
      <c r="I2337" s="33">
        <v>11515</v>
      </c>
      <c r="J2337" s="33">
        <v>11515</v>
      </c>
      <c r="K2337" s="33">
        <v>11515</v>
      </c>
      <c r="L2337" s="33">
        <v>11515</v>
      </c>
      <c r="M2337" s="33">
        <v>11515</v>
      </c>
      <c r="N2337" s="33">
        <v>11515</v>
      </c>
      <c r="O2337" s="33">
        <v>11515</v>
      </c>
      <c r="P2337" s="33">
        <v>11515</v>
      </c>
      <c r="Q2337" s="33">
        <v>11515</v>
      </c>
      <c r="R2337" s="33">
        <v>11515</v>
      </c>
      <c r="S2337" s="33"/>
    </row>
    <row r="2338" spans="2:19">
      <c r="B2338" s="5">
        <v>1967</v>
      </c>
      <c r="C2338" s="33">
        <v>19819</v>
      </c>
      <c r="D2338" s="33">
        <v>19819</v>
      </c>
      <c r="E2338" s="33">
        <v>19819</v>
      </c>
      <c r="F2338" s="33">
        <v>19819</v>
      </c>
      <c r="G2338" s="33">
        <v>19819</v>
      </c>
      <c r="H2338" s="33">
        <v>19819</v>
      </c>
      <c r="I2338" s="33">
        <v>19819</v>
      </c>
      <c r="J2338" s="33">
        <v>19819</v>
      </c>
      <c r="K2338" s="33">
        <v>19819</v>
      </c>
      <c r="L2338" s="33">
        <v>19819</v>
      </c>
      <c r="M2338" s="33">
        <v>19819</v>
      </c>
      <c r="N2338" s="33">
        <v>19819</v>
      </c>
      <c r="O2338" s="33">
        <v>19819</v>
      </c>
      <c r="P2338" s="33">
        <v>19819</v>
      </c>
      <c r="Q2338" s="33">
        <v>19819</v>
      </c>
      <c r="R2338" s="33">
        <v>19819</v>
      </c>
      <c r="S2338" s="33"/>
    </row>
    <row r="2339" spans="2:19">
      <c r="B2339" s="5">
        <v>1966</v>
      </c>
      <c r="C2339" s="33">
        <v>21929</v>
      </c>
      <c r="D2339" s="33">
        <v>21929</v>
      </c>
      <c r="E2339" s="33">
        <v>21929</v>
      </c>
      <c r="F2339" s="33">
        <v>21929</v>
      </c>
      <c r="G2339" s="33">
        <v>21929</v>
      </c>
      <c r="H2339" s="33">
        <v>21929</v>
      </c>
      <c r="I2339" s="33">
        <v>21929</v>
      </c>
      <c r="J2339" s="33">
        <v>21929</v>
      </c>
      <c r="K2339" s="33">
        <v>21929</v>
      </c>
      <c r="L2339" s="33">
        <v>21929</v>
      </c>
      <c r="M2339" s="33">
        <v>21929</v>
      </c>
      <c r="N2339" s="33">
        <v>21929</v>
      </c>
      <c r="O2339" s="33">
        <v>21929</v>
      </c>
      <c r="P2339" s="33">
        <v>21929</v>
      </c>
      <c r="Q2339" s="33">
        <v>21929</v>
      </c>
      <c r="R2339" s="33">
        <v>21929</v>
      </c>
      <c r="S2339" s="33"/>
    </row>
    <row r="2340" spans="2:19">
      <c r="B2340" s="5">
        <v>1965</v>
      </c>
      <c r="C2340" s="33">
        <v>4220</v>
      </c>
      <c r="D2340" s="33">
        <v>4220</v>
      </c>
      <c r="E2340" s="33">
        <v>4220</v>
      </c>
      <c r="F2340" s="33">
        <v>4220</v>
      </c>
      <c r="G2340" s="33">
        <v>4220</v>
      </c>
      <c r="H2340" s="33">
        <v>4220</v>
      </c>
      <c r="I2340" s="33">
        <v>4220</v>
      </c>
      <c r="J2340" s="33">
        <v>4220</v>
      </c>
      <c r="K2340" s="33">
        <v>4220</v>
      </c>
      <c r="L2340" s="33">
        <v>4220</v>
      </c>
      <c r="M2340" s="33">
        <v>4220</v>
      </c>
      <c r="N2340" s="33">
        <v>4220</v>
      </c>
      <c r="O2340" s="33">
        <v>4220</v>
      </c>
      <c r="P2340" s="33">
        <v>4220</v>
      </c>
      <c r="Q2340" s="33">
        <v>4220</v>
      </c>
      <c r="R2340" s="33">
        <v>4220</v>
      </c>
      <c r="S2340" s="33"/>
    </row>
    <row r="2341" spans="2:19">
      <c r="B2341" s="5">
        <v>1964</v>
      </c>
      <c r="C2341" s="33">
        <v>23576</v>
      </c>
      <c r="D2341" s="33">
        <v>23576</v>
      </c>
      <c r="E2341" s="33">
        <v>23576</v>
      </c>
      <c r="F2341" s="33">
        <v>23576</v>
      </c>
      <c r="G2341" s="33">
        <v>23576</v>
      </c>
      <c r="H2341" s="33">
        <v>23576</v>
      </c>
      <c r="I2341" s="33">
        <v>159</v>
      </c>
      <c r="J2341" s="33">
        <v>159</v>
      </c>
      <c r="K2341" s="33">
        <v>159</v>
      </c>
      <c r="L2341" s="33">
        <v>159</v>
      </c>
      <c r="M2341" s="33">
        <v>159</v>
      </c>
      <c r="N2341" s="33">
        <v>159</v>
      </c>
      <c r="O2341" s="33">
        <v>159</v>
      </c>
      <c r="P2341" s="33">
        <v>159</v>
      </c>
      <c r="Q2341" s="33">
        <v>159</v>
      </c>
      <c r="R2341" s="33">
        <v>159</v>
      </c>
      <c r="S2341" s="33"/>
    </row>
    <row r="2342" spans="2:19">
      <c r="B2342" s="5">
        <v>1963</v>
      </c>
      <c r="C2342" s="33">
        <v>36069</v>
      </c>
      <c r="D2342" s="33">
        <v>36069</v>
      </c>
      <c r="E2342" s="33">
        <v>36069</v>
      </c>
      <c r="F2342" s="33">
        <v>36069</v>
      </c>
      <c r="G2342" s="33">
        <v>36069</v>
      </c>
      <c r="H2342" s="33">
        <v>36069</v>
      </c>
      <c r="I2342" s="33">
        <v>36069</v>
      </c>
      <c r="J2342" s="33">
        <v>36069</v>
      </c>
      <c r="K2342" s="33">
        <v>36069</v>
      </c>
      <c r="L2342" s="33">
        <v>36069</v>
      </c>
      <c r="M2342" s="33">
        <v>36069</v>
      </c>
      <c r="N2342" s="33">
        <v>36069</v>
      </c>
      <c r="O2342" s="33">
        <v>36069</v>
      </c>
      <c r="P2342" s="33">
        <v>36069</v>
      </c>
      <c r="Q2342" s="33">
        <v>36069</v>
      </c>
      <c r="R2342" s="33">
        <v>36069</v>
      </c>
      <c r="S2342" s="33"/>
    </row>
    <row r="2343" spans="2:19">
      <c r="B2343" s="5">
        <v>1962</v>
      </c>
      <c r="C2343" s="33">
        <v>27657</v>
      </c>
      <c r="D2343" s="33">
        <v>27657</v>
      </c>
      <c r="E2343" s="33">
        <v>27657</v>
      </c>
      <c r="F2343" s="33">
        <v>27657</v>
      </c>
      <c r="G2343" s="33">
        <v>27657</v>
      </c>
      <c r="H2343" s="33">
        <v>27657</v>
      </c>
      <c r="I2343" s="33">
        <v>27657</v>
      </c>
      <c r="J2343" s="33">
        <v>27657</v>
      </c>
      <c r="K2343" s="33">
        <v>27657</v>
      </c>
      <c r="L2343" s="33">
        <v>27657</v>
      </c>
      <c r="M2343" s="33">
        <v>27657</v>
      </c>
      <c r="N2343" s="33">
        <v>27657</v>
      </c>
      <c r="O2343" s="33">
        <v>18100</v>
      </c>
      <c r="P2343" s="33">
        <v>18100</v>
      </c>
      <c r="Q2343" s="33">
        <v>18100</v>
      </c>
      <c r="R2343" s="33">
        <v>18100</v>
      </c>
      <c r="S2343" s="33"/>
    </row>
    <row r="2344" spans="2:19">
      <c r="B2344" s="5">
        <v>1961</v>
      </c>
      <c r="C2344" s="33">
        <v>11641</v>
      </c>
      <c r="D2344" s="33">
        <v>11641</v>
      </c>
      <c r="E2344" s="33">
        <v>11641</v>
      </c>
      <c r="F2344" s="33">
        <v>11641</v>
      </c>
      <c r="G2344" s="33">
        <v>11641</v>
      </c>
      <c r="H2344" s="33">
        <v>11641</v>
      </c>
      <c r="I2344" s="33">
        <v>11641</v>
      </c>
      <c r="J2344" s="33">
        <v>11641</v>
      </c>
      <c r="K2344" s="33">
        <v>11641</v>
      </c>
      <c r="L2344" s="33">
        <v>11641</v>
      </c>
      <c r="M2344" s="33">
        <v>11641</v>
      </c>
      <c r="N2344" s="33">
        <v>11641</v>
      </c>
      <c r="O2344" s="33">
        <v>11641</v>
      </c>
      <c r="P2344" s="33">
        <v>11641</v>
      </c>
      <c r="Q2344" s="33">
        <v>11641</v>
      </c>
      <c r="R2344" s="33">
        <v>11641</v>
      </c>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v>2040</v>
      </c>
      <c r="D2350" s="33">
        <v>2040</v>
      </c>
      <c r="E2350" s="33">
        <v>2040</v>
      </c>
      <c r="F2350" s="33">
        <v>2040</v>
      </c>
      <c r="G2350" s="33">
        <v>2040</v>
      </c>
      <c r="H2350" s="33">
        <v>2040</v>
      </c>
      <c r="I2350" s="33">
        <v>2040</v>
      </c>
      <c r="J2350" s="33">
        <v>2040</v>
      </c>
      <c r="K2350" s="33">
        <v>2040</v>
      </c>
      <c r="L2350" s="33">
        <v>2040</v>
      </c>
      <c r="M2350" s="33">
        <v>2040</v>
      </c>
      <c r="N2350" s="33">
        <v>2040</v>
      </c>
      <c r="O2350" s="33">
        <v>2040</v>
      </c>
      <c r="P2350" s="33">
        <v>2040</v>
      </c>
      <c r="Q2350" s="33">
        <v>2040</v>
      </c>
      <c r="R2350" s="33">
        <v>2040</v>
      </c>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v>11219</v>
      </c>
      <c r="D2353" s="33">
        <v>11219</v>
      </c>
      <c r="E2353" s="33">
        <v>11219</v>
      </c>
      <c r="F2353" s="33">
        <v>11219</v>
      </c>
      <c r="G2353" s="33">
        <v>11219</v>
      </c>
      <c r="H2353" s="33">
        <v>11219</v>
      </c>
      <c r="I2353" s="33">
        <v>11219</v>
      </c>
      <c r="J2353" s="33">
        <v>11219</v>
      </c>
      <c r="K2353" s="33">
        <v>11219</v>
      </c>
      <c r="L2353" s="33">
        <v>11219</v>
      </c>
      <c r="M2353" s="33">
        <v>11219</v>
      </c>
      <c r="N2353" s="33">
        <v>11219</v>
      </c>
      <c r="O2353" s="33">
        <v>11219</v>
      </c>
      <c r="P2353" s="33">
        <v>11219</v>
      </c>
      <c r="Q2353" s="33">
        <v>11219</v>
      </c>
      <c r="R2353" s="33">
        <v>11219</v>
      </c>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495743</v>
      </c>
      <c r="D2376" s="7">
        <f>SUM(D2298:D2375)</f>
        <v>495743</v>
      </c>
      <c r="E2376" s="7">
        <f>SUM(E2297:E2375)</f>
        <v>495743</v>
      </c>
      <c r="F2376" s="7">
        <f>SUM(F2296:F2375)</f>
        <v>495743</v>
      </c>
      <c r="G2376" s="7">
        <f>SUM(G2295:G2375)</f>
        <v>495743</v>
      </c>
      <c r="H2376" s="7">
        <f>SUM(H2289:H2375)</f>
        <v>495743</v>
      </c>
      <c r="I2376" s="7">
        <f>SUM(I2289:I2375)</f>
        <v>480510</v>
      </c>
      <c r="J2376" s="7">
        <f t="shared" ref="J2376" si="45">SUM(J2289:J2375)</f>
        <v>480510</v>
      </c>
      <c r="K2376" s="7">
        <f>SUM(K2289:K2375)</f>
        <v>480510</v>
      </c>
      <c r="L2376" s="7">
        <f t="shared" ref="L2376" si="46">SUM(L2289:L2375)</f>
        <v>480510</v>
      </c>
      <c r="M2376" s="7">
        <f>SUM(M2289:M2375)</f>
        <v>480510</v>
      </c>
      <c r="N2376" s="10">
        <f>SUM(N2284:N2375)</f>
        <v>480510</v>
      </c>
      <c r="O2376" s="10">
        <f>SUM(O2284:O2375)</f>
        <v>470953</v>
      </c>
      <c r="P2376" s="10">
        <f>SUM(P2284:P2375)</f>
        <v>470953</v>
      </c>
      <c r="Q2376" s="10">
        <f>SUM(Q2284:Q2375)</f>
        <v>470953</v>
      </c>
      <c r="R2376" s="10">
        <f>SUM(R2283:R2375)</f>
        <v>470953</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38.2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38.2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89.25">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89.25">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v>262816</v>
      </c>
      <c r="S2759" s="33"/>
    </row>
    <row r="2760" spans="1:19">
      <c r="B2760" s="5">
        <v>2020</v>
      </c>
      <c r="C2760" s="32"/>
      <c r="D2760" s="32"/>
      <c r="E2760" s="32"/>
      <c r="F2760" s="32"/>
      <c r="G2760" s="32"/>
      <c r="H2760" s="32"/>
      <c r="I2760" s="32"/>
      <c r="J2760" s="32"/>
      <c r="K2760" s="32"/>
      <c r="L2760" s="32"/>
      <c r="M2760" s="32"/>
      <c r="N2760" s="32"/>
      <c r="O2760" s="32"/>
      <c r="P2760" s="32"/>
      <c r="Q2760" s="33">
        <v>96069</v>
      </c>
      <c r="R2760" s="33">
        <v>96069</v>
      </c>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v>51683</v>
      </c>
      <c r="P2762" s="33">
        <v>51683</v>
      </c>
      <c r="Q2762" s="33">
        <v>51683</v>
      </c>
      <c r="R2762" s="33">
        <v>51683</v>
      </c>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v>3038</v>
      </c>
      <c r="N2764" s="33">
        <v>3038</v>
      </c>
      <c r="O2764" s="33">
        <v>4492</v>
      </c>
      <c r="P2764" s="33">
        <v>4492</v>
      </c>
      <c r="Q2764" s="33">
        <v>4492</v>
      </c>
      <c r="R2764" s="33">
        <v>4492</v>
      </c>
      <c r="S2764" s="33"/>
    </row>
    <row r="2765" spans="1:19">
      <c r="B2765" s="5">
        <v>2015</v>
      </c>
      <c r="C2765" s="32"/>
      <c r="D2765" s="32"/>
      <c r="E2765" s="32"/>
      <c r="F2765" s="32"/>
      <c r="G2765" s="32"/>
      <c r="H2765" s="32"/>
      <c r="I2765" s="32"/>
      <c r="J2765" s="32"/>
      <c r="K2765" s="32"/>
      <c r="L2765" s="33">
        <v>61936</v>
      </c>
      <c r="M2765" s="33">
        <v>61936</v>
      </c>
      <c r="N2765" s="33">
        <v>61936</v>
      </c>
      <c r="O2765" s="33">
        <v>61936</v>
      </c>
      <c r="P2765" s="33">
        <v>61936</v>
      </c>
      <c r="Q2765" s="33">
        <v>61936</v>
      </c>
      <c r="R2765" s="33">
        <v>61936</v>
      </c>
      <c r="S2765" s="33"/>
    </row>
    <row r="2766" spans="1:19">
      <c r="B2766" s="5">
        <v>2014</v>
      </c>
      <c r="C2766" s="32"/>
      <c r="D2766" s="32"/>
      <c r="E2766" s="32"/>
      <c r="F2766" s="32"/>
      <c r="G2766" s="32"/>
      <c r="H2766" s="32"/>
      <c r="I2766" s="32"/>
      <c r="J2766" s="32"/>
      <c r="K2766" s="33">
        <v>54280</v>
      </c>
      <c r="L2766" s="33">
        <v>54280</v>
      </c>
      <c r="M2766" s="33">
        <v>54280</v>
      </c>
      <c r="N2766" s="33">
        <v>54280</v>
      </c>
      <c r="O2766" s="33">
        <v>54280</v>
      </c>
      <c r="P2766" s="33">
        <v>54280</v>
      </c>
      <c r="Q2766" s="33">
        <v>54280</v>
      </c>
      <c r="R2766" s="33">
        <v>54280</v>
      </c>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v>11670</v>
      </c>
      <c r="H2770" s="33">
        <v>11670</v>
      </c>
      <c r="I2770" s="33">
        <v>11670</v>
      </c>
      <c r="J2770" s="33">
        <v>11670</v>
      </c>
      <c r="K2770" s="33">
        <v>11670</v>
      </c>
      <c r="L2770" s="33">
        <v>11670</v>
      </c>
      <c r="M2770" s="33">
        <v>11670</v>
      </c>
      <c r="N2770" s="33">
        <v>11670</v>
      </c>
      <c r="O2770" s="33">
        <v>11670</v>
      </c>
      <c r="P2770" s="33">
        <v>11670</v>
      </c>
      <c r="Q2770" s="33">
        <v>11670</v>
      </c>
      <c r="R2770" s="33">
        <v>11670</v>
      </c>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v>63411</v>
      </c>
      <c r="F2772" s="33">
        <v>63411</v>
      </c>
      <c r="G2772" s="33">
        <v>63411</v>
      </c>
      <c r="H2772" s="33">
        <v>63411</v>
      </c>
      <c r="I2772" s="33">
        <v>63411</v>
      </c>
      <c r="J2772" s="33">
        <v>110034</v>
      </c>
      <c r="K2772" s="33">
        <v>110034</v>
      </c>
      <c r="L2772" s="33">
        <v>110034</v>
      </c>
      <c r="M2772" s="33">
        <v>110034</v>
      </c>
      <c r="N2772" s="33">
        <v>110034</v>
      </c>
      <c r="O2772" s="33">
        <v>110034</v>
      </c>
      <c r="P2772" s="33">
        <v>110034</v>
      </c>
      <c r="Q2772" s="33">
        <v>110034</v>
      </c>
      <c r="R2772" s="33">
        <v>110034</v>
      </c>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v>19764</v>
      </c>
      <c r="D2774" s="33">
        <v>19764</v>
      </c>
      <c r="E2774" s="33">
        <v>19764</v>
      </c>
      <c r="F2774" s="33">
        <v>19764</v>
      </c>
      <c r="G2774" s="33">
        <v>19764</v>
      </c>
      <c r="H2774" s="33">
        <v>19764</v>
      </c>
      <c r="I2774" s="33">
        <v>37009</v>
      </c>
      <c r="J2774" s="33">
        <v>37009</v>
      </c>
      <c r="K2774" s="33">
        <v>37009</v>
      </c>
      <c r="L2774" s="33">
        <v>37009</v>
      </c>
      <c r="M2774" s="33">
        <v>37009</v>
      </c>
      <c r="N2774" s="33">
        <v>37009</v>
      </c>
      <c r="O2774" s="33">
        <v>37009</v>
      </c>
      <c r="P2774" s="33">
        <v>37009</v>
      </c>
      <c r="Q2774" s="33">
        <v>37009</v>
      </c>
      <c r="R2774" s="33">
        <v>37009</v>
      </c>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v>38912</v>
      </c>
      <c r="D2776" s="33">
        <v>38912</v>
      </c>
      <c r="E2776" s="33">
        <v>38912</v>
      </c>
      <c r="F2776" s="33">
        <v>38912</v>
      </c>
      <c r="G2776" s="33">
        <v>38912</v>
      </c>
      <c r="H2776" s="33">
        <v>38912</v>
      </c>
      <c r="I2776" s="33">
        <v>2187</v>
      </c>
      <c r="J2776" s="33">
        <v>2187</v>
      </c>
      <c r="K2776" s="33">
        <v>2187</v>
      </c>
      <c r="L2776" s="33">
        <v>2187</v>
      </c>
      <c r="M2776" s="33">
        <v>2187</v>
      </c>
      <c r="N2776" s="33">
        <v>2187</v>
      </c>
      <c r="O2776" s="33"/>
      <c r="P2776" s="33"/>
      <c r="Q2776" s="33"/>
      <c r="R2776" s="33"/>
      <c r="S2776" s="33"/>
    </row>
    <row r="2777" spans="2:19">
      <c r="B2777" s="5">
        <v>2003</v>
      </c>
      <c r="C2777" s="33">
        <v>50349</v>
      </c>
      <c r="D2777" s="33">
        <v>50349</v>
      </c>
      <c r="E2777" s="33">
        <v>50349</v>
      </c>
      <c r="F2777" s="33">
        <v>50349</v>
      </c>
      <c r="G2777" s="33">
        <v>50349</v>
      </c>
      <c r="H2777" s="33">
        <v>50349</v>
      </c>
      <c r="I2777" s="33">
        <v>50349</v>
      </c>
      <c r="J2777" s="33">
        <v>50349</v>
      </c>
      <c r="K2777" s="33">
        <v>50349</v>
      </c>
      <c r="L2777" s="33">
        <v>50349</v>
      </c>
      <c r="M2777" s="33">
        <v>50349</v>
      </c>
      <c r="N2777" s="33">
        <v>50349</v>
      </c>
      <c r="O2777" s="33">
        <v>50349</v>
      </c>
      <c r="P2777" s="33">
        <v>50349</v>
      </c>
      <c r="Q2777" s="33">
        <v>50349</v>
      </c>
      <c r="R2777" s="33">
        <v>50349</v>
      </c>
      <c r="S2777" s="33"/>
    </row>
    <row r="2778" spans="2:19">
      <c r="B2778" s="5">
        <v>2002</v>
      </c>
      <c r="C2778" s="33">
        <v>33034</v>
      </c>
      <c r="D2778" s="33">
        <v>33034</v>
      </c>
      <c r="E2778" s="33">
        <v>33034</v>
      </c>
      <c r="F2778" s="33">
        <v>33034</v>
      </c>
      <c r="G2778" s="33">
        <v>33034</v>
      </c>
      <c r="H2778" s="33">
        <v>33034</v>
      </c>
      <c r="I2778" s="33">
        <v>32317</v>
      </c>
      <c r="J2778" s="33">
        <v>32317</v>
      </c>
      <c r="K2778" s="33">
        <v>32317</v>
      </c>
      <c r="L2778" s="33">
        <v>32317</v>
      </c>
      <c r="M2778" s="33">
        <v>32317</v>
      </c>
      <c r="N2778" s="33">
        <v>32317</v>
      </c>
      <c r="O2778" s="33">
        <v>32317</v>
      </c>
      <c r="P2778" s="33">
        <v>32317</v>
      </c>
      <c r="Q2778" s="33">
        <v>32317</v>
      </c>
      <c r="R2778" s="33">
        <v>32317</v>
      </c>
      <c r="S2778" s="33"/>
    </row>
    <row r="2779" spans="2:19">
      <c r="B2779" s="5">
        <v>2001</v>
      </c>
      <c r="C2779" s="33">
        <v>132992</v>
      </c>
      <c r="D2779" s="33">
        <v>132992</v>
      </c>
      <c r="E2779" s="33">
        <v>132992</v>
      </c>
      <c r="F2779" s="33">
        <v>132992</v>
      </c>
      <c r="G2779" s="33">
        <v>132992</v>
      </c>
      <c r="H2779" s="33">
        <v>132992</v>
      </c>
      <c r="I2779" s="33">
        <v>132992</v>
      </c>
      <c r="J2779" s="33">
        <v>132992</v>
      </c>
      <c r="K2779" s="33">
        <v>132992</v>
      </c>
      <c r="L2779" s="33">
        <v>132992</v>
      </c>
      <c r="M2779" s="33">
        <v>132992</v>
      </c>
      <c r="N2779" s="33">
        <v>132992</v>
      </c>
      <c r="O2779" s="33">
        <v>122800</v>
      </c>
      <c r="P2779" s="33">
        <v>122800</v>
      </c>
      <c r="Q2779" s="33">
        <v>122800</v>
      </c>
      <c r="R2779" s="33">
        <v>122800</v>
      </c>
      <c r="S2779" s="33"/>
    </row>
    <row r="2780" spans="2:19">
      <c r="B2780" s="5">
        <v>2000</v>
      </c>
      <c r="C2780" s="33">
        <v>92349</v>
      </c>
      <c r="D2780" s="33">
        <v>92349</v>
      </c>
      <c r="E2780" s="33">
        <v>92349</v>
      </c>
      <c r="F2780" s="33">
        <v>92349</v>
      </c>
      <c r="G2780" s="33">
        <v>92349</v>
      </c>
      <c r="H2780" s="33">
        <v>92349</v>
      </c>
      <c r="I2780" s="33">
        <v>92349</v>
      </c>
      <c r="J2780" s="33">
        <v>92349</v>
      </c>
      <c r="K2780" s="33">
        <v>92349</v>
      </c>
      <c r="L2780" s="33">
        <v>92349</v>
      </c>
      <c r="M2780" s="33">
        <v>92349</v>
      </c>
      <c r="N2780" s="33">
        <v>92349</v>
      </c>
      <c r="O2780" s="33">
        <v>92349</v>
      </c>
      <c r="P2780" s="33">
        <v>92349</v>
      </c>
      <c r="Q2780" s="33">
        <v>92349</v>
      </c>
      <c r="R2780" s="33">
        <v>92349</v>
      </c>
      <c r="S2780" s="33"/>
    </row>
    <row r="2781" spans="2:19">
      <c r="B2781" s="5">
        <v>1999</v>
      </c>
      <c r="C2781" s="33">
        <v>74388</v>
      </c>
      <c r="D2781" s="33">
        <v>74388</v>
      </c>
      <c r="E2781" s="33">
        <v>74388</v>
      </c>
      <c r="F2781" s="33">
        <v>74388</v>
      </c>
      <c r="G2781" s="33">
        <v>74388</v>
      </c>
      <c r="H2781" s="33">
        <v>74388</v>
      </c>
      <c r="I2781" s="33">
        <v>74388</v>
      </c>
      <c r="J2781" s="33">
        <v>74388</v>
      </c>
      <c r="K2781" s="33">
        <v>74388</v>
      </c>
      <c r="L2781" s="33">
        <v>74388</v>
      </c>
      <c r="M2781" s="33">
        <v>74388</v>
      </c>
      <c r="N2781" s="33">
        <v>74388</v>
      </c>
      <c r="O2781" s="33">
        <v>74388</v>
      </c>
      <c r="P2781" s="33">
        <v>74388</v>
      </c>
      <c r="Q2781" s="33">
        <v>74388</v>
      </c>
      <c r="R2781" s="33">
        <v>74388</v>
      </c>
      <c r="S2781" s="33"/>
    </row>
    <row r="2782" spans="2:19">
      <c r="B2782" s="5">
        <v>1998</v>
      </c>
      <c r="C2782" s="33">
        <v>14496</v>
      </c>
      <c r="D2782" s="33">
        <v>14496</v>
      </c>
      <c r="E2782" s="33">
        <v>14496</v>
      </c>
      <c r="F2782" s="33">
        <v>14496</v>
      </c>
      <c r="G2782" s="33">
        <v>14496</v>
      </c>
      <c r="H2782" s="33">
        <v>14496</v>
      </c>
      <c r="I2782" s="33">
        <v>14496</v>
      </c>
      <c r="J2782" s="33">
        <v>14496</v>
      </c>
      <c r="K2782" s="33">
        <v>14496</v>
      </c>
      <c r="L2782" s="33">
        <v>14496</v>
      </c>
      <c r="M2782" s="33">
        <v>14496</v>
      </c>
      <c r="N2782" s="33">
        <v>14496</v>
      </c>
      <c r="O2782" s="33">
        <v>14496</v>
      </c>
      <c r="P2782" s="33">
        <v>14496</v>
      </c>
      <c r="Q2782" s="33">
        <v>14496</v>
      </c>
      <c r="R2782" s="33">
        <v>14496</v>
      </c>
      <c r="S2782" s="33"/>
    </row>
    <row r="2783" spans="2:19">
      <c r="B2783" s="5">
        <v>1997</v>
      </c>
      <c r="C2783" s="33">
        <v>129785</v>
      </c>
      <c r="D2783" s="33">
        <v>129785</v>
      </c>
      <c r="E2783" s="33">
        <v>129785</v>
      </c>
      <c r="F2783" s="33">
        <v>129785</v>
      </c>
      <c r="G2783" s="33">
        <v>129785</v>
      </c>
      <c r="H2783" s="33">
        <v>129785</v>
      </c>
      <c r="I2783" s="33">
        <v>129785</v>
      </c>
      <c r="J2783" s="33">
        <v>129785</v>
      </c>
      <c r="K2783" s="33">
        <v>129785</v>
      </c>
      <c r="L2783" s="33">
        <v>129785</v>
      </c>
      <c r="M2783" s="33">
        <v>129785</v>
      </c>
      <c r="N2783" s="33">
        <v>129785</v>
      </c>
      <c r="O2783" s="33">
        <v>129785</v>
      </c>
      <c r="P2783" s="33">
        <v>129785</v>
      </c>
      <c r="Q2783" s="33">
        <v>129785</v>
      </c>
      <c r="R2783" s="33">
        <v>129785</v>
      </c>
      <c r="S2783" s="33"/>
    </row>
    <row r="2784" spans="2:19">
      <c r="B2784" s="5">
        <v>1996</v>
      </c>
      <c r="C2784" s="33">
        <v>274960</v>
      </c>
      <c r="D2784" s="33">
        <v>274960</v>
      </c>
      <c r="E2784" s="33">
        <v>274960</v>
      </c>
      <c r="F2784" s="33">
        <v>274960</v>
      </c>
      <c r="G2784" s="33">
        <v>274960</v>
      </c>
      <c r="H2784" s="33">
        <v>274960</v>
      </c>
      <c r="I2784" s="33">
        <v>274960</v>
      </c>
      <c r="J2784" s="33">
        <v>274960</v>
      </c>
      <c r="K2784" s="33">
        <v>274960</v>
      </c>
      <c r="L2784" s="33">
        <v>274960</v>
      </c>
      <c r="M2784" s="33">
        <v>274960</v>
      </c>
      <c r="N2784" s="33">
        <v>274960</v>
      </c>
      <c r="O2784" s="33">
        <v>274960</v>
      </c>
      <c r="P2784" s="33">
        <v>274960</v>
      </c>
      <c r="Q2784" s="33">
        <v>274960</v>
      </c>
      <c r="R2784" s="33">
        <v>274960</v>
      </c>
      <c r="S2784" s="33"/>
    </row>
    <row r="2785" spans="2:19">
      <c r="B2785" s="5">
        <v>1995</v>
      </c>
      <c r="C2785" s="33">
        <v>276632</v>
      </c>
      <c r="D2785" s="33">
        <v>276632</v>
      </c>
      <c r="E2785" s="33">
        <v>276632</v>
      </c>
      <c r="F2785" s="33">
        <v>276632</v>
      </c>
      <c r="G2785" s="33">
        <v>276632</v>
      </c>
      <c r="H2785" s="33">
        <v>276632</v>
      </c>
      <c r="I2785" s="33">
        <v>276632</v>
      </c>
      <c r="J2785" s="33">
        <v>276632</v>
      </c>
      <c r="K2785" s="33">
        <v>276632</v>
      </c>
      <c r="L2785" s="33">
        <v>276632</v>
      </c>
      <c r="M2785" s="33">
        <v>276632</v>
      </c>
      <c r="N2785" s="33">
        <v>276632</v>
      </c>
      <c r="O2785" s="33">
        <v>276632</v>
      </c>
      <c r="P2785" s="33">
        <v>276632</v>
      </c>
      <c r="Q2785" s="33">
        <v>276632</v>
      </c>
      <c r="R2785" s="33">
        <v>276632</v>
      </c>
      <c r="S2785" s="33"/>
    </row>
    <row r="2786" spans="2:19">
      <c r="B2786" s="5">
        <v>1994</v>
      </c>
      <c r="C2786" s="33">
        <v>37964</v>
      </c>
      <c r="D2786" s="33">
        <v>37964</v>
      </c>
      <c r="E2786" s="33">
        <v>37964</v>
      </c>
      <c r="F2786" s="33">
        <v>37964</v>
      </c>
      <c r="G2786" s="33">
        <v>37964</v>
      </c>
      <c r="H2786" s="33">
        <v>37964</v>
      </c>
      <c r="I2786" s="33">
        <v>37964</v>
      </c>
      <c r="J2786" s="33">
        <v>37964</v>
      </c>
      <c r="K2786" s="33">
        <v>37964</v>
      </c>
      <c r="L2786" s="33">
        <v>37964</v>
      </c>
      <c r="M2786" s="33">
        <v>37964</v>
      </c>
      <c r="N2786" s="33">
        <v>37964</v>
      </c>
      <c r="O2786" s="33">
        <v>37964</v>
      </c>
      <c r="P2786" s="33">
        <v>37964</v>
      </c>
      <c r="Q2786" s="33">
        <v>37964</v>
      </c>
      <c r="R2786" s="33">
        <v>37964</v>
      </c>
      <c r="S2786" s="33"/>
    </row>
    <row r="2787" spans="2:19">
      <c r="B2787" s="5">
        <v>1993</v>
      </c>
      <c r="C2787" s="33">
        <v>46597</v>
      </c>
      <c r="D2787" s="33">
        <v>46597</v>
      </c>
      <c r="E2787" s="33">
        <v>46597</v>
      </c>
      <c r="F2787" s="33">
        <v>46597</v>
      </c>
      <c r="G2787" s="33">
        <v>46597</v>
      </c>
      <c r="H2787" s="33">
        <v>46597</v>
      </c>
      <c r="I2787" s="33">
        <v>46597</v>
      </c>
      <c r="J2787" s="33">
        <v>46597</v>
      </c>
      <c r="K2787" s="33">
        <v>46597</v>
      </c>
      <c r="L2787" s="33">
        <v>46597</v>
      </c>
      <c r="M2787" s="33">
        <v>46597</v>
      </c>
      <c r="N2787" s="33">
        <v>46597</v>
      </c>
      <c r="O2787" s="33">
        <v>46597</v>
      </c>
      <c r="P2787" s="33">
        <v>46597</v>
      </c>
      <c r="Q2787" s="33">
        <v>46597</v>
      </c>
      <c r="R2787" s="33">
        <v>46597</v>
      </c>
      <c r="S2787" s="33"/>
    </row>
    <row r="2788" spans="2:19">
      <c r="B2788" s="5">
        <v>1992</v>
      </c>
      <c r="C2788" s="33">
        <v>8644</v>
      </c>
      <c r="D2788" s="33">
        <v>8644</v>
      </c>
      <c r="E2788" s="33">
        <v>8644</v>
      </c>
      <c r="F2788" s="33">
        <v>8644</v>
      </c>
      <c r="G2788" s="33">
        <v>8644</v>
      </c>
      <c r="H2788" s="33">
        <v>8644</v>
      </c>
      <c r="I2788" s="33">
        <v>8644</v>
      </c>
      <c r="J2788" s="33">
        <v>8644</v>
      </c>
      <c r="K2788" s="33">
        <v>8644</v>
      </c>
      <c r="L2788" s="33">
        <v>8644</v>
      </c>
      <c r="M2788" s="33">
        <v>8644</v>
      </c>
      <c r="N2788" s="33">
        <v>8644</v>
      </c>
      <c r="O2788" s="33">
        <v>8644</v>
      </c>
      <c r="P2788" s="33">
        <v>8644</v>
      </c>
      <c r="Q2788" s="33">
        <v>8644</v>
      </c>
      <c r="R2788" s="33">
        <v>8644</v>
      </c>
      <c r="S2788" s="33"/>
    </row>
    <row r="2789" spans="2:19">
      <c r="B2789" s="5">
        <v>1991</v>
      </c>
      <c r="C2789" s="33">
        <v>46562</v>
      </c>
      <c r="D2789" s="33">
        <v>46562</v>
      </c>
      <c r="E2789" s="33">
        <v>46562</v>
      </c>
      <c r="F2789" s="33">
        <v>46562</v>
      </c>
      <c r="G2789" s="33">
        <v>46562</v>
      </c>
      <c r="H2789" s="33">
        <v>46562</v>
      </c>
      <c r="I2789" s="33">
        <v>46562</v>
      </c>
      <c r="J2789" s="33">
        <v>46562</v>
      </c>
      <c r="K2789" s="33">
        <v>46562</v>
      </c>
      <c r="L2789" s="33">
        <v>46562</v>
      </c>
      <c r="M2789" s="33">
        <v>46562</v>
      </c>
      <c r="N2789" s="33">
        <v>46562</v>
      </c>
      <c r="O2789" s="33">
        <v>46562</v>
      </c>
      <c r="P2789" s="33">
        <v>46562</v>
      </c>
      <c r="Q2789" s="33">
        <v>46562</v>
      </c>
      <c r="R2789" s="33">
        <v>46562</v>
      </c>
      <c r="S2789" s="33"/>
    </row>
    <row r="2790" spans="2:19">
      <c r="B2790" s="5">
        <v>1990</v>
      </c>
      <c r="C2790" s="33">
        <v>166266</v>
      </c>
      <c r="D2790" s="33">
        <v>166266</v>
      </c>
      <c r="E2790" s="33">
        <v>166266</v>
      </c>
      <c r="F2790" s="33">
        <v>166266</v>
      </c>
      <c r="G2790" s="33">
        <v>166266</v>
      </c>
      <c r="H2790" s="33">
        <v>166266</v>
      </c>
      <c r="I2790" s="33">
        <v>166266</v>
      </c>
      <c r="J2790" s="33">
        <v>166266</v>
      </c>
      <c r="K2790" s="33">
        <v>166266</v>
      </c>
      <c r="L2790" s="33">
        <v>166266</v>
      </c>
      <c r="M2790" s="33">
        <v>166266</v>
      </c>
      <c r="N2790" s="33">
        <v>166266</v>
      </c>
      <c r="O2790" s="33">
        <v>166266</v>
      </c>
      <c r="P2790" s="33">
        <v>166266</v>
      </c>
      <c r="Q2790" s="33">
        <v>166266</v>
      </c>
      <c r="R2790" s="33">
        <v>166266</v>
      </c>
      <c r="S2790" s="33"/>
    </row>
    <row r="2791" spans="2:19">
      <c r="B2791" s="5">
        <v>1989</v>
      </c>
      <c r="C2791" s="33">
        <v>38071</v>
      </c>
      <c r="D2791" s="33">
        <v>38071</v>
      </c>
      <c r="E2791" s="33">
        <v>38071</v>
      </c>
      <c r="F2791" s="33">
        <v>38071</v>
      </c>
      <c r="G2791" s="33">
        <v>38071</v>
      </c>
      <c r="H2791" s="33">
        <v>38071</v>
      </c>
      <c r="I2791" s="33">
        <v>38071</v>
      </c>
      <c r="J2791" s="33">
        <v>38071</v>
      </c>
      <c r="K2791" s="33">
        <v>38071</v>
      </c>
      <c r="L2791" s="33">
        <v>38071</v>
      </c>
      <c r="M2791" s="33">
        <v>38071</v>
      </c>
      <c r="N2791" s="33">
        <v>38071</v>
      </c>
      <c r="O2791" s="33">
        <v>38071</v>
      </c>
      <c r="P2791" s="33">
        <v>38071</v>
      </c>
      <c r="Q2791" s="33">
        <v>38071</v>
      </c>
      <c r="R2791" s="33">
        <v>38071</v>
      </c>
      <c r="S2791" s="33"/>
    </row>
    <row r="2792" spans="2:19">
      <c r="B2792" s="5">
        <v>1988</v>
      </c>
      <c r="C2792" s="33">
        <v>32440</v>
      </c>
      <c r="D2792" s="33">
        <v>32440</v>
      </c>
      <c r="E2792" s="33">
        <v>32440</v>
      </c>
      <c r="F2792" s="33">
        <v>32440</v>
      </c>
      <c r="G2792" s="33">
        <v>32440</v>
      </c>
      <c r="H2792" s="33">
        <v>32440</v>
      </c>
      <c r="I2792" s="33">
        <v>32440</v>
      </c>
      <c r="J2792" s="33">
        <v>32440</v>
      </c>
      <c r="K2792" s="33">
        <v>32440</v>
      </c>
      <c r="L2792" s="33">
        <v>32440</v>
      </c>
      <c r="M2792" s="33">
        <v>32440</v>
      </c>
      <c r="N2792" s="33">
        <v>32440</v>
      </c>
      <c r="O2792" s="33">
        <v>32440</v>
      </c>
      <c r="P2792" s="33">
        <v>32440</v>
      </c>
      <c r="Q2792" s="33">
        <v>32440</v>
      </c>
      <c r="R2792" s="33">
        <v>32440</v>
      </c>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v>81474</v>
      </c>
      <c r="D2794" s="33">
        <v>81474</v>
      </c>
      <c r="E2794" s="33">
        <v>81474</v>
      </c>
      <c r="F2794" s="33">
        <v>81474</v>
      </c>
      <c r="G2794" s="33">
        <v>81474</v>
      </c>
      <c r="H2794" s="33">
        <v>81474</v>
      </c>
      <c r="I2794" s="33">
        <v>52112</v>
      </c>
      <c r="J2794" s="33">
        <v>52112</v>
      </c>
      <c r="K2794" s="33">
        <v>52112</v>
      </c>
      <c r="L2794" s="33">
        <v>52112</v>
      </c>
      <c r="M2794" s="33">
        <v>52112</v>
      </c>
      <c r="N2794" s="33">
        <v>52112</v>
      </c>
      <c r="O2794" s="33">
        <v>52112</v>
      </c>
      <c r="P2794" s="33">
        <v>52112</v>
      </c>
      <c r="Q2794" s="33">
        <v>52112</v>
      </c>
      <c r="R2794" s="33">
        <v>52112</v>
      </c>
      <c r="S2794" s="33"/>
    </row>
    <row r="2795" spans="2:19">
      <c r="B2795" s="5">
        <v>1985</v>
      </c>
      <c r="C2795" s="33">
        <v>116915</v>
      </c>
      <c r="D2795" s="33">
        <v>116915</v>
      </c>
      <c r="E2795" s="33">
        <v>116915</v>
      </c>
      <c r="F2795" s="33">
        <v>116915</v>
      </c>
      <c r="G2795" s="33">
        <v>116915</v>
      </c>
      <c r="H2795" s="33">
        <v>116915</v>
      </c>
      <c r="I2795" s="33">
        <v>116915</v>
      </c>
      <c r="J2795" s="33">
        <v>116915</v>
      </c>
      <c r="K2795" s="33">
        <v>116915</v>
      </c>
      <c r="L2795" s="33">
        <v>116915</v>
      </c>
      <c r="M2795" s="33">
        <v>116915</v>
      </c>
      <c r="N2795" s="33">
        <v>116915</v>
      </c>
      <c r="O2795" s="33">
        <v>116915</v>
      </c>
      <c r="P2795" s="33">
        <v>116915</v>
      </c>
      <c r="Q2795" s="33">
        <v>116915</v>
      </c>
      <c r="R2795" s="33">
        <v>116915</v>
      </c>
      <c r="S2795" s="33"/>
    </row>
    <row r="2796" spans="2:19">
      <c r="B2796" s="5">
        <v>1984</v>
      </c>
      <c r="C2796" s="33">
        <v>169795</v>
      </c>
      <c r="D2796" s="33">
        <v>169795</v>
      </c>
      <c r="E2796" s="33">
        <v>169795</v>
      </c>
      <c r="F2796" s="33">
        <v>169795</v>
      </c>
      <c r="G2796" s="33">
        <v>169795</v>
      </c>
      <c r="H2796" s="33">
        <v>169795</v>
      </c>
      <c r="I2796" s="33">
        <v>96386</v>
      </c>
      <c r="J2796" s="33">
        <v>96386</v>
      </c>
      <c r="K2796" s="33">
        <v>96386</v>
      </c>
      <c r="L2796" s="33">
        <v>96386</v>
      </c>
      <c r="M2796" s="33">
        <v>96386</v>
      </c>
      <c r="N2796" s="33">
        <v>96386</v>
      </c>
      <c r="O2796" s="33">
        <v>70968</v>
      </c>
      <c r="P2796" s="33">
        <v>70968</v>
      </c>
      <c r="Q2796" s="33">
        <v>70968</v>
      </c>
      <c r="R2796" s="33">
        <v>70968</v>
      </c>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v>3793</v>
      </c>
      <c r="D2798" s="33">
        <v>3793</v>
      </c>
      <c r="E2798" s="33">
        <v>3793</v>
      </c>
      <c r="F2798" s="33">
        <v>3793</v>
      </c>
      <c r="G2798" s="33">
        <v>3793</v>
      </c>
      <c r="H2798" s="33">
        <v>3793</v>
      </c>
      <c r="I2798" s="33">
        <v>3793</v>
      </c>
      <c r="J2798" s="33">
        <v>3793</v>
      </c>
      <c r="K2798" s="33">
        <v>3793</v>
      </c>
      <c r="L2798" s="33">
        <v>3793</v>
      </c>
      <c r="M2798" s="33">
        <v>3793</v>
      </c>
      <c r="N2798" s="33">
        <v>3793</v>
      </c>
      <c r="O2798" s="33">
        <v>3793</v>
      </c>
      <c r="P2798" s="33">
        <v>3793</v>
      </c>
      <c r="Q2798" s="33">
        <v>3793</v>
      </c>
      <c r="R2798" s="33">
        <v>3793</v>
      </c>
      <c r="S2798" s="33"/>
    </row>
    <row r="2799" spans="2:19">
      <c r="B2799" s="5">
        <v>1981</v>
      </c>
      <c r="C2799" s="33">
        <v>107357</v>
      </c>
      <c r="D2799" s="33">
        <v>107357</v>
      </c>
      <c r="E2799" s="33">
        <v>107357</v>
      </c>
      <c r="F2799" s="33">
        <v>107357</v>
      </c>
      <c r="G2799" s="33">
        <v>107357</v>
      </c>
      <c r="H2799" s="33">
        <v>107357</v>
      </c>
      <c r="I2799" s="33">
        <v>92463</v>
      </c>
      <c r="J2799" s="33">
        <v>92463</v>
      </c>
      <c r="K2799" s="33">
        <v>92463</v>
      </c>
      <c r="L2799" s="33">
        <v>92463</v>
      </c>
      <c r="M2799" s="33">
        <v>92463</v>
      </c>
      <c r="N2799" s="33">
        <v>92463</v>
      </c>
      <c r="O2799" s="33">
        <v>92463</v>
      </c>
      <c r="P2799" s="33">
        <v>92463</v>
      </c>
      <c r="Q2799" s="33">
        <v>92463</v>
      </c>
      <c r="R2799" s="33">
        <v>92463</v>
      </c>
      <c r="S2799" s="33"/>
    </row>
    <row r="2800" spans="2:19">
      <c r="B2800" s="5">
        <v>1980</v>
      </c>
      <c r="C2800" s="33">
        <v>14866</v>
      </c>
      <c r="D2800" s="33">
        <v>14866</v>
      </c>
      <c r="E2800" s="33">
        <v>14866</v>
      </c>
      <c r="F2800" s="33">
        <v>14866</v>
      </c>
      <c r="G2800" s="33">
        <v>14866</v>
      </c>
      <c r="H2800" s="33">
        <v>14866</v>
      </c>
      <c r="I2800" s="33">
        <v>14866</v>
      </c>
      <c r="J2800" s="33">
        <v>14866</v>
      </c>
      <c r="K2800" s="33">
        <v>14866</v>
      </c>
      <c r="L2800" s="33">
        <v>14866</v>
      </c>
      <c r="M2800" s="33">
        <v>14866</v>
      </c>
      <c r="N2800" s="33">
        <v>14866</v>
      </c>
      <c r="O2800" s="33">
        <v>14866</v>
      </c>
      <c r="P2800" s="33">
        <v>14866</v>
      </c>
      <c r="Q2800" s="33">
        <v>14866</v>
      </c>
      <c r="R2800" s="33">
        <v>14866</v>
      </c>
      <c r="S2800" s="33"/>
    </row>
    <row r="2801" spans="2:19">
      <c r="B2801" s="5">
        <v>1979</v>
      </c>
      <c r="C2801" s="33">
        <v>3613</v>
      </c>
      <c r="D2801" s="33">
        <v>3613</v>
      </c>
      <c r="E2801" s="33">
        <v>3613</v>
      </c>
      <c r="F2801" s="33">
        <v>3613</v>
      </c>
      <c r="G2801" s="33">
        <v>3613</v>
      </c>
      <c r="H2801" s="33">
        <v>3613</v>
      </c>
      <c r="I2801" s="33">
        <v>3613</v>
      </c>
      <c r="J2801" s="33">
        <v>3613</v>
      </c>
      <c r="K2801" s="33">
        <v>3613</v>
      </c>
      <c r="L2801" s="33">
        <v>3613</v>
      </c>
      <c r="M2801" s="33">
        <v>3613</v>
      </c>
      <c r="N2801" s="33">
        <v>3613</v>
      </c>
      <c r="O2801" s="33">
        <v>3613</v>
      </c>
      <c r="P2801" s="33">
        <v>3613</v>
      </c>
      <c r="Q2801" s="33">
        <v>3613</v>
      </c>
      <c r="R2801" s="33">
        <v>3613</v>
      </c>
      <c r="S2801" s="33"/>
    </row>
    <row r="2802" spans="2:19">
      <c r="B2802" s="5">
        <v>1978</v>
      </c>
      <c r="C2802" s="33">
        <v>1140172</v>
      </c>
      <c r="D2802" s="33">
        <v>1140172</v>
      </c>
      <c r="E2802" s="33">
        <v>1140172</v>
      </c>
      <c r="F2802" s="33">
        <v>1140172</v>
      </c>
      <c r="G2802" s="33">
        <v>1140172</v>
      </c>
      <c r="H2802" s="33">
        <v>1140172</v>
      </c>
      <c r="I2802" s="33">
        <v>1140172</v>
      </c>
      <c r="J2802" s="33">
        <v>1140172</v>
      </c>
      <c r="K2802" s="33">
        <v>1140172</v>
      </c>
      <c r="L2802" s="33">
        <v>1140172</v>
      </c>
      <c r="M2802" s="33">
        <v>1140172</v>
      </c>
      <c r="N2802" s="33">
        <v>1140172</v>
      </c>
      <c r="O2802" s="33">
        <v>1140172</v>
      </c>
      <c r="P2802" s="33">
        <v>1140172</v>
      </c>
      <c r="Q2802" s="33">
        <v>1140172</v>
      </c>
      <c r="R2802" s="33">
        <v>1140172</v>
      </c>
      <c r="S2802" s="33"/>
    </row>
    <row r="2803" spans="2:19">
      <c r="B2803" s="5">
        <v>1977</v>
      </c>
      <c r="C2803" s="33">
        <v>150736</v>
      </c>
      <c r="D2803" s="33">
        <v>150736</v>
      </c>
      <c r="E2803" s="33">
        <v>150736</v>
      </c>
      <c r="F2803" s="33">
        <v>150736</v>
      </c>
      <c r="G2803" s="33">
        <v>150736</v>
      </c>
      <c r="H2803" s="33">
        <v>150736</v>
      </c>
      <c r="I2803" s="33">
        <v>150736</v>
      </c>
      <c r="J2803" s="33">
        <v>150736</v>
      </c>
      <c r="K2803" s="33">
        <v>150736</v>
      </c>
      <c r="L2803" s="33">
        <v>150736</v>
      </c>
      <c r="M2803" s="33">
        <v>150736</v>
      </c>
      <c r="N2803" s="33">
        <v>150736</v>
      </c>
      <c r="O2803" s="33">
        <v>150736</v>
      </c>
      <c r="P2803" s="33">
        <v>150736</v>
      </c>
      <c r="Q2803" s="33">
        <v>150736</v>
      </c>
      <c r="R2803" s="33">
        <v>150736</v>
      </c>
      <c r="S2803" s="33"/>
    </row>
    <row r="2804" spans="2:19">
      <c r="B2804" s="5">
        <v>1976</v>
      </c>
      <c r="C2804" s="33">
        <v>9731</v>
      </c>
      <c r="D2804" s="33">
        <v>9731</v>
      </c>
      <c r="E2804" s="33">
        <v>9731</v>
      </c>
      <c r="F2804" s="33">
        <v>9731</v>
      </c>
      <c r="G2804" s="33">
        <v>9731</v>
      </c>
      <c r="H2804" s="33">
        <v>9731</v>
      </c>
      <c r="I2804" s="33">
        <v>9191</v>
      </c>
      <c r="J2804" s="33">
        <v>9191</v>
      </c>
      <c r="K2804" s="33">
        <v>9191</v>
      </c>
      <c r="L2804" s="33">
        <v>9191</v>
      </c>
      <c r="M2804" s="33">
        <v>9191</v>
      </c>
      <c r="N2804" s="33">
        <v>9191</v>
      </c>
      <c r="O2804" s="33">
        <v>9191</v>
      </c>
      <c r="P2804" s="33">
        <v>9191</v>
      </c>
      <c r="Q2804" s="33">
        <v>9191</v>
      </c>
      <c r="R2804" s="33">
        <v>9191</v>
      </c>
      <c r="S2804" s="33"/>
    </row>
    <row r="2805" spans="2:19">
      <c r="B2805" s="5">
        <v>1975</v>
      </c>
      <c r="C2805" s="33">
        <v>8338</v>
      </c>
      <c r="D2805" s="33">
        <v>8338</v>
      </c>
      <c r="E2805" s="33">
        <v>8338</v>
      </c>
      <c r="F2805" s="33">
        <v>8338</v>
      </c>
      <c r="G2805" s="33">
        <v>8338</v>
      </c>
      <c r="H2805" s="33">
        <v>8338</v>
      </c>
      <c r="I2805" s="33">
        <v>0</v>
      </c>
      <c r="J2805" s="33">
        <v>0</v>
      </c>
      <c r="K2805" s="33">
        <v>0</v>
      </c>
      <c r="L2805" s="33">
        <v>0</v>
      </c>
      <c r="M2805" s="33">
        <v>0</v>
      </c>
      <c r="N2805" s="33">
        <v>0</v>
      </c>
      <c r="O2805" s="33"/>
      <c r="P2805" s="33"/>
      <c r="Q2805" s="33"/>
      <c r="R2805" s="33"/>
      <c r="S2805" s="33"/>
    </row>
    <row r="2806" spans="2:19">
      <c r="B2806" s="5">
        <v>1974</v>
      </c>
      <c r="C2806" s="33">
        <v>31292</v>
      </c>
      <c r="D2806" s="33">
        <v>31292</v>
      </c>
      <c r="E2806" s="33">
        <v>31292</v>
      </c>
      <c r="F2806" s="33">
        <v>31292</v>
      </c>
      <c r="G2806" s="33">
        <v>31292</v>
      </c>
      <c r="H2806" s="33">
        <v>31292</v>
      </c>
      <c r="I2806" s="33">
        <v>0</v>
      </c>
      <c r="J2806" s="33">
        <v>0</v>
      </c>
      <c r="K2806" s="33">
        <v>0</v>
      </c>
      <c r="L2806" s="33">
        <v>0</v>
      </c>
      <c r="M2806" s="33">
        <v>0</v>
      </c>
      <c r="N2806" s="33">
        <v>0</v>
      </c>
      <c r="O2806" s="33"/>
      <c r="P2806" s="33"/>
      <c r="Q2806" s="33"/>
      <c r="R2806" s="33"/>
      <c r="S2806" s="33"/>
    </row>
    <row r="2807" spans="2:19">
      <c r="B2807" s="5">
        <v>1973</v>
      </c>
      <c r="C2807" s="33">
        <v>20123</v>
      </c>
      <c r="D2807" s="33">
        <v>20123</v>
      </c>
      <c r="E2807" s="33">
        <v>20123</v>
      </c>
      <c r="F2807" s="33">
        <v>20123</v>
      </c>
      <c r="G2807" s="33">
        <v>20123</v>
      </c>
      <c r="H2807" s="33">
        <v>20123</v>
      </c>
      <c r="I2807" s="33">
        <v>14576</v>
      </c>
      <c r="J2807" s="33">
        <v>14576</v>
      </c>
      <c r="K2807" s="33">
        <v>14576</v>
      </c>
      <c r="L2807" s="33">
        <v>14576</v>
      </c>
      <c r="M2807" s="33">
        <v>14576</v>
      </c>
      <c r="N2807" s="33">
        <v>14576</v>
      </c>
      <c r="O2807" s="33">
        <v>14576</v>
      </c>
      <c r="P2807" s="33">
        <v>14576</v>
      </c>
      <c r="Q2807" s="33">
        <v>14576</v>
      </c>
      <c r="R2807" s="33">
        <v>14576</v>
      </c>
      <c r="S2807" s="33"/>
    </row>
    <row r="2808" spans="2:19">
      <c r="B2808" s="5">
        <v>1972</v>
      </c>
      <c r="C2808" s="33">
        <v>30070</v>
      </c>
      <c r="D2808" s="33">
        <v>30070</v>
      </c>
      <c r="E2808" s="33">
        <v>30070</v>
      </c>
      <c r="F2808" s="33">
        <v>30070</v>
      </c>
      <c r="G2808" s="33">
        <v>30070</v>
      </c>
      <c r="H2808" s="33">
        <v>30070</v>
      </c>
      <c r="I2808" s="33">
        <v>18314</v>
      </c>
      <c r="J2808" s="33">
        <v>18314</v>
      </c>
      <c r="K2808" s="33">
        <v>18314</v>
      </c>
      <c r="L2808" s="33">
        <v>18314</v>
      </c>
      <c r="M2808" s="33">
        <v>18314</v>
      </c>
      <c r="N2808" s="33">
        <v>18314</v>
      </c>
      <c r="O2808" s="33">
        <v>18314</v>
      </c>
      <c r="P2808" s="33">
        <v>18314</v>
      </c>
      <c r="Q2808" s="33">
        <v>18314</v>
      </c>
      <c r="R2808" s="33">
        <v>18314</v>
      </c>
      <c r="S2808" s="33"/>
    </row>
    <row r="2809" spans="2:19">
      <c r="B2809" s="5">
        <v>1971</v>
      </c>
      <c r="C2809" s="33">
        <v>33541</v>
      </c>
      <c r="D2809" s="33">
        <v>33541</v>
      </c>
      <c r="E2809" s="33">
        <v>33541</v>
      </c>
      <c r="F2809" s="33">
        <v>33541</v>
      </c>
      <c r="G2809" s="33">
        <v>33541</v>
      </c>
      <c r="H2809" s="33">
        <v>33541</v>
      </c>
      <c r="I2809" s="33">
        <v>17295</v>
      </c>
      <c r="J2809" s="33">
        <v>17295</v>
      </c>
      <c r="K2809" s="33">
        <v>17295</v>
      </c>
      <c r="L2809" s="33">
        <v>17295</v>
      </c>
      <c r="M2809" s="33">
        <v>17295</v>
      </c>
      <c r="N2809" s="33">
        <v>17295</v>
      </c>
      <c r="O2809" s="33">
        <v>17295</v>
      </c>
      <c r="P2809" s="33">
        <v>17295</v>
      </c>
      <c r="Q2809" s="33">
        <v>17295</v>
      </c>
      <c r="R2809" s="33">
        <v>17295</v>
      </c>
      <c r="S2809" s="33"/>
    </row>
    <row r="2810" spans="2:19">
      <c r="B2810" s="5">
        <v>1970</v>
      </c>
      <c r="C2810" s="33">
        <v>341930</v>
      </c>
      <c r="D2810" s="33">
        <v>341930</v>
      </c>
      <c r="E2810" s="33">
        <v>341930</v>
      </c>
      <c r="F2810" s="33">
        <v>341930</v>
      </c>
      <c r="G2810" s="33">
        <v>341930</v>
      </c>
      <c r="H2810" s="33">
        <v>341930</v>
      </c>
      <c r="I2810" s="33">
        <v>341351</v>
      </c>
      <c r="J2810" s="33">
        <v>341351</v>
      </c>
      <c r="K2810" s="33">
        <v>341351</v>
      </c>
      <c r="L2810" s="33">
        <v>341351</v>
      </c>
      <c r="M2810" s="33">
        <v>341351</v>
      </c>
      <c r="N2810" s="33">
        <v>341351</v>
      </c>
      <c r="O2810" s="33">
        <v>341351</v>
      </c>
      <c r="P2810" s="33">
        <v>341351</v>
      </c>
      <c r="Q2810" s="33">
        <v>341351</v>
      </c>
      <c r="R2810" s="33">
        <v>341351</v>
      </c>
      <c r="S2810" s="33"/>
    </row>
    <row r="2811" spans="2:19">
      <c r="B2811" s="5">
        <v>1969</v>
      </c>
      <c r="C2811" s="33">
        <v>29118</v>
      </c>
      <c r="D2811" s="33">
        <v>29118</v>
      </c>
      <c r="E2811" s="33">
        <v>29118</v>
      </c>
      <c r="F2811" s="33">
        <v>29118</v>
      </c>
      <c r="G2811" s="33">
        <v>29118</v>
      </c>
      <c r="H2811" s="33">
        <v>29118</v>
      </c>
      <c r="I2811" s="33">
        <v>0</v>
      </c>
      <c r="J2811" s="33">
        <v>0</v>
      </c>
      <c r="K2811" s="33">
        <v>0</v>
      </c>
      <c r="L2811" s="33">
        <v>0</v>
      </c>
      <c r="M2811" s="33">
        <v>0</v>
      </c>
      <c r="N2811" s="33">
        <v>0</v>
      </c>
      <c r="O2811" s="33"/>
      <c r="P2811" s="33"/>
      <c r="Q2811" s="33"/>
      <c r="R2811" s="33"/>
      <c r="S2811" s="33"/>
    </row>
    <row r="2812" spans="2:19">
      <c r="B2812" s="5">
        <v>1968</v>
      </c>
      <c r="C2812" s="33">
        <v>35482</v>
      </c>
      <c r="D2812" s="33">
        <v>35482</v>
      </c>
      <c r="E2812" s="33">
        <v>35482</v>
      </c>
      <c r="F2812" s="33">
        <v>35482</v>
      </c>
      <c r="G2812" s="33">
        <v>35482</v>
      </c>
      <c r="H2812" s="33">
        <v>35482</v>
      </c>
      <c r="I2812" s="33">
        <v>0</v>
      </c>
      <c r="J2812" s="33">
        <v>0</v>
      </c>
      <c r="K2812" s="33">
        <v>0</v>
      </c>
      <c r="L2812" s="33">
        <v>0</v>
      </c>
      <c r="M2812" s="33">
        <v>0</v>
      </c>
      <c r="N2812" s="33">
        <v>0</v>
      </c>
      <c r="O2812" s="33"/>
      <c r="P2812" s="33"/>
      <c r="Q2812" s="33"/>
      <c r="R2812" s="33"/>
      <c r="S2812" s="33"/>
    </row>
    <row r="2813" spans="2:19">
      <c r="B2813" s="5">
        <v>1967</v>
      </c>
      <c r="C2813" s="33">
        <v>25364</v>
      </c>
      <c r="D2813" s="33">
        <v>25364</v>
      </c>
      <c r="E2813" s="33">
        <v>25364</v>
      </c>
      <c r="F2813" s="33">
        <v>25364</v>
      </c>
      <c r="G2813" s="33">
        <v>25364</v>
      </c>
      <c r="H2813" s="33">
        <v>25364</v>
      </c>
      <c r="I2813" s="33">
        <v>2125</v>
      </c>
      <c r="J2813" s="33">
        <v>2125</v>
      </c>
      <c r="K2813" s="33">
        <v>2125</v>
      </c>
      <c r="L2813" s="33">
        <v>2125</v>
      </c>
      <c r="M2813" s="33">
        <v>2125</v>
      </c>
      <c r="N2813" s="33">
        <v>2125</v>
      </c>
      <c r="O2813" s="33">
        <v>2125</v>
      </c>
      <c r="P2813" s="33">
        <v>2125</v>
      </c>
      <c r="Q2813" s="33">
        <v>2125</v>
      </c>
      <c r="R2813" s="33">
        <v>2125</v>
      </c>
      <c r="S2813" s="33"/>
    </row>
    <row r="2814" spans="2:19">
      <c r="B2814" s="5">
        <v>1966</v>
      </c>
      <c r="C2814" s="33">
        <v>34146</v>
      </c>
      <c r="D2814" s="33">
        <v>34146</v>
      </c>
      <c r="E2814" s="33">
        <v>34146</v>
      </c>
      <c r="F2814" s="33">
        <v>34146</v>
      </c>
      <c r="G2814" s="33">
        <v>34146</v>
      </c>
      <c r="H2814" s="33">
        <v>34146</v>
      </c>
      <c r="I2814" s="33">
        <v>26213</v>
      </c>
      <c r="J2814" s="33">
        <v>26213</v>
      </c>
      <c r="K2814" s="33">
        <v>26213</v>
      </c>
      <c r="L2814" s="33">
        <v>26213</v>
      </c>
      <c r="M2814" s="33">
        <v>26213</v>
      </c>
      <c r="N2814" s="33">
        <v>26213</v>
      </c>
      <c r="O2814" s="33">
        <v>26213</v>
      </c>
      <c r="P2814" s="33">
        <v>26213</v>
      </c>
      <c r="Q2814" s="33">
        <v>26213</v>
      </c>
      <c r="R2814" s="33">
        <v>26213</v>
      </c>
      <c r="S2814" s="33"/>
    </row>
    <row r="2815" spans="2:19">
      <c r="B2815" s="5">
        <v>1965</v>
      </c>
      <c r="C2815" s="33">
        <v>60783</v>
      </c>
      <c r="D2815" s="33">
        <v>60783</v>
      </c>
      <c r="E2815" s="33">
        <v>60783</v>
      </c>
      <c r="F2815" s="33">
        <v>60783</v>
      </c>
      <c r="G2815" s="33">
        <v>60783</v>
      </c>
      <c r="H2815" s="33">
        <v>60783</v>
      </c>
      <c r="I2815" s="33">
        <v>56685</v>
      </c>
      <c r="J2815" s="33">
        <v>56685</v>
      </c>
      <c r="K2815" s="33">
        <v>56685</v>
      </c>
      <c r="L2815" s="33">
        <v>56685</v>
      </c>
      <c r="M2815" s="33">
        <v>56685</v>
      </c>
      <c r="N2815" s="33">
        <v>56685</v>
      </c>
      <c r="O2815" s="33">
        <v>56685</v>
      </c>
      <c r="P2815" s="33">
        <v>56685</v>
      </c>
      <c r="Q2815" s="33">
        <v>56685</v>
      </c>
      <c r="R2815" s="33">
        <v>56685</v>
      </c>
      <c r="S2815" s="33"/>
    </row>
    <row r="2816" spans="2:19">
      <c r="B2816" s="5">
        <v>1964</v>
      </c>
      <c r="C2816" s="33">
        <v>45364</v>
      </c>
      <c r="D2816" s="33">
        <v>45364</v>
      </c>
      <c r="E2816" s="33">
        <v>45364</v>
      </c>
      <c r="F2816" s="33">
        <v>45364</v>
      </c>
      <c r="G2816" s="33">
        <v>45364</v>
      </c>
      <c r="H2816" s="33">
        <v>45364</v>
      </c>
      <c r="I2816" s="33">
        <v>36553</v>
      </c>
      <c r="J2816" s="33">
        <v>36553</v>
      </c>
      <c r="K2816" s="33">
        <v>36553</v>
      </c>
      <c r="L2816" s="33">
        <v>36553</v>
      </c>
      <c r="M2816" s="33">
        <v>36553</v>
      </c>
      <c r="N2816" s="33">
        <v>36553</v>
      </c>
      <c r="O2816" s="33">
        <v>36553</v>
      </c>
      <c r="P2816" s="33">
        <v>36553</v>
      </c>
      <c r="Q2816" s="33">
        <v>36553</v>
      </c>
      <c r="R2816" s="33">
        <v>36553</v>
      </c>
      <c r="S2816" s="33"/>
    </row>
    <row r="2817" spans="2:19">
      <c r="B2817" s="5">
        <v>1963</v>
      </c>
      <c r="C2817" s="33">
        <v>96650</v>
      </c>
      <c r="D2817" s="33">
        <v>96650</v>
      </c>
      <c r="E2817" s="33">
        <v>96650</v>
      </c>
      <c r="F2817" s="33">
        <v>96650</v>
      </c>
      <c r="G2817" s="33">
        <v>96650</v>
      </c>
      <c r="H2817" s="33">
        <v>96650</v>
      </c>
      <c r="I2817" s="33">
        <v>27655</v>
      </c>
      <c r="J2817" s="33">
        <v>27655</v>
      </c>
      <c r="K2817" s="33">
        <v>27655</v>
      </c>
      <c r="L2817" s="33">
        <v>27655</v>
      </c>
      <c r="M2817" s="33">
        <v>27655</v>
      </c>
      <c r="N2817" s="33">
        <v>27655</v>
      </c>
      <c r="O2817" s="33">
        <v>27655</v>
      </c>
      <c r="P2817" s="33">
        <v>27655</v>
      </c>
      <c r="Q2817" s="33">
        <v>27655</v>
      </c>
      <c r="R2817" s="33">
        <v>27655</v>
      </c>
      <c r="S2817" s="33"/>
    </row>
    <row r="2818" spans="2:19">
      <c r="B2818" s="5">
        <v>1962</v>
      </c>
      <c r="C2818" s="33">
        <v>50443</v>
      </c>
      <c r="D2818" s="33">
        <v>50443</v>
      </c>
      <c r="E2818" s="33">
        <v>50443</v>
      </c>
      <c r="F2818" s="33">
        <v>50443</v>
      </c>
      <c r="G2818" s="33">
        <v>50443</v>
      </c>
      <c r="H2818" s="33">
        <v>50443</v>
      </c>
      <c r="I2818" s="33">
        <v>9900</v>
      </c>
      <c r="J2818" s="33">
        <v>9900</v>
      </c>
      <c r="K2818" s="33">
        <v>9900</v>
      </c>
      <c r="L2818" s="33">
        <v>9900</v>
      </c>
      <c r="M2818" s="33">
        <v>9900</v>
      </c>
      <c r="N2818" s="33">
        <v>9900</v>
      </c>
      <c r="O2818" s="33">
        <v>9900</v>
      </c>
      <c r="P2818" s="33">
        <v>9900</v>
      </c>
      <c r="Q2818" s="33">
        <v>9900</v>
      </c>
      <c r="R2818" s="33">
        <v>9900</v>
      </c>
      <c r="S2818" s="33"/>
    </row>
    <row r="2819" spans="2:19">
      <c r="B2819" s="5">
        <v>1961</v>
      </c>
      <c r="C2819" s="33">
        <v>31519</v>
      </c>
      <c r="D2819" s="33">
        <v>31519</v>
      </c>
      <c r="E2819" s="33">
        <v>31519</v>
      </c>
      <c r="F2819" s="33">
        <v>31519</v>
      </c>
      <c r="G2819" s="33">
        <v>31519</v>
      </c>
      <c r="H2819" s="33">
        <v>31519</v>
      </c>
      <c r="I2819" s="33">
        <v>28031</v>
      </c>
      <c r="J2819" s="33">
        <v>28031</v>
      </c>
      <c r="K2819" s="33">
        <v>28031</v>
      </c>
      <c r="L2819" s="33">
        <v>28031</v>
      </c>
      <c r="M2819" s="33">
        <v>28031</v>
      </c>
      <c r="N2819" s="33">
        <v>28031</v>
      </c>
      <c r="O2819" s="33">
        <v>28031</v>
      </c>
      <c r="P2819" s="33">
        <v>28031</v>
      </c>
      <c r="Q2819" s="33">
        <v>28031</v>
      </c>
      <c r="R2819" s="33">
        <v>28031</v>
      </c>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4186820</v>
      </c>
      <c r="D2851" s="7">
        <f>SUM(D2773:D2850)</f>
        <v>4186820</v>
      </c>
      <c r="E2851" s="7">
        <f>SUM(E2772:E2850)</f>
        <v>4250231</v>
      </c>
      <c r="F2851" s="7">
        <f>SUM(F2771:F2850)</f>
        <v>4250231</v>
      </c>
      <c r="G2851" s="7">
        <f>SUM(G2770:G2850)</f>
        <v>4261901</v>
      </c>
      <c r="H2851" s="7">
        <f>SUM(H2764:H2850)</f>
        <v>4261901</v>
      </c>
      <c r="I2851" s="7">
        <f>SUM(I2764:I2850)</f>
        <v>3828034</v>
      </c>
      <c r="J2851" s="7">
        <f t="shared" ref="J2851" si="55">SUM(J2764:J2850)</f>
        <v>3874657</v>
      </c>
      <c r="K2851" s="7">
        <f>SUM(K2764:K2850)</f>
        <v>3928937</v>
      </c>
      <c r="L2851" s="7">
        <f t="shared" ref="L2851" si="56">SUM(L2764:L2850)</f>
        <v>3990873</v>
      </c>
      <c r="M2851" s="7">
        <f>SUM(M2764:M2850)</f>
        <v>3993911</v>
      </c>
      <c r="N2851" s="10">
        <f>SUM(N2759:N2850)</f>
        <v>3993911</v>
      </c>
      <c r="O2851" s="10">
        <f>SUM(O2759:O2850)</f>
        <v>4009251</v>
      </c>
      <c r="P2851" s="10">
        <f>SUM(P2759:P2850)</f>
        <v>4009251</v>
      </c>
      <c r="Q2851" s="10">
        <f>SUM(Q2759:Q2850)</f>
        <v>4105320</v>
      </c>
      <c r="R2851" s="10">
        <f>SUM(R2758:R2850)</f>
        <v>4368136</v>
      </c>
      <c r="S2851" s="10">
        <f>SUM(S2758:S2850)</f>
        <v>0</v>
      </c>
    </row>
    <row r="2852" spans="1:19">
      <c r="A2852" s="62"/>
      <c r="B2852" s="6"/>
      <c r="C2852" s="7"/>
      <c r="D2852" s="7"/>
      <c r="E2852" s="7"/>
      <c r="F2852" s="7"/>
      <c r="G2852" s="7"/>
      <c r="H2852" s="7"/>
      <c r="I2852" s="7"/>
      <c r="J2852" s="7"/>
      <c r="K2852" s="7"/>
      <c r="L2852" s="7"/>
      <c r="M2852" s="9"/>
    </row>
    <row r="2853" spans="1:19" ht="63.75">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63.75">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ht="25.5">
      <c r="A2948" s="63" t="s">
        <v>135</v>
      </c>
      <c r="B2948" s="5">
        <v>2022</v>
      </c>
      <c r="C2948" s="32"/>
      <c r="D2948" s="32"/>
      <c r="E2948" s="32"/>
      <c r="F2948" s="32"/>
      <c r="G2948" s="32"/>
      <c r="H2948" s="32"/>
      <c r="I2948" s="32"/>
      <c r="J2948" s="32"/>
      <c r="K2948" s="32"/>
      <c r="L2948" s="32"/>
      <c r="M2948" s="32"/>
      <c r="N2948" s="32"/>
      <c r="O2948" s="32"/>
      <c r="P2948" s="32"/>
      <c r="Q2948" s="32"/>
      <c r="R2948" s="60"/>
      <c r="S2948" s="33"/>
    </row>
    <row r="2949" spans="1:19">
      <c r="A2949" s="34"/>
      <c r="B2949" s="5">
        <v>2021</v>
      </c>
      <c r="C2949" s="32"/>
      <c r="D2949" s="32"/>
      <c r="E2949" s="32"/>
      <c r="F2949" s="32"/>
      <c r="G2949" s="32"/>
      <c r="H2949" s="32"/>
      <c r="I2949" s="32"/>
      <c r="J2949" s="32"/>
      <c r="K2949" s="32"/>
      <c r="L2949" s="32"/>
      <c r="M2949" s="32"/>
      <c r="N2949" s="32"/>
      <c r="O2949" s="32"/>
      <c r="P2949" s="32"/>
      <c r="Q2949" s="32"/>
      <c r="R2949" s="33">
        <v>132157</v>
      </c>
      <c r="S2949" s="33"/>
    </row>
    <row r="2950" spans="1:19">
      <c r="B2950" s="5">
        <v>2020</v>
      </c>
      <c r="C2950" s="32"/>
      <c r="D2950" s="32"/>
      <c r="E2950" s="32"/>
      <c r="F2950" s="32"/>
      <c r="G2950" s="32"/>
      <c r="H2950" s="32"/>
      <c r="I2950" s="32"/>
      <c r="J2950" s="32"/>
      <c r="K2950" s="32"/>
      <c r="L2950" s="32"/>
      <c r="M2950" s="32"/>
      <c r="N2950" s="32"/>
      <c r="O2950" s="32"/>
      <c r="P2950" s="32"/>
      <c r="Q2950" s="33">
        <v>72067</v>
      </c>
      <c r="R2950" s="33">
        <v>72067</v>
      </c>
      <c r="S2950" s="33"/>
    </row>
    <row r="2951" spans="1:19">
      <c r="A2951" s="36"/>
      <c r="B2951" s="5">
        <v>2019</v>
      </c>
      <c r="C2951" s="32"/>
      <c r="D2951" s="32"/>
      <c r="E2951" s="32"/>
      <c r="F2951" s="32"/>
      <c r="G2951" s="32"/>
      <c r="H2951" s="32"/>
      <c r="I2951" s="32"/>
      <c r="J2951" s="32"/>
      <c r="K2951" s="32"/>
      <c r="L2951" s="32"/>
      <c r="M2951" s="32"/>
      <c r="N2951" s="32"/>
      <c r="O2951" s="32"/>
      <c r="P2951" s="33">
        <v>38945</v>
      </c>
      <c r="Q2951" s="33">
        <v>38945</v>
      </c>
      <c r="R2951" s="33">
        <v>38945</v>
      </c>
      <c r="S2951" s="33"/>
    </row>
    <row r="2952" spans="1:19">
      <c r="A2952" s="36"/>
      <c r="B2952" s="5">
        <v>2018</v>
      </c>
      <c r="C2952" s="32"/>
      <c r="D2952" s="32"/>
      <c r="E2952" s="32"/>
      <c r="F2952" s="32"/>
      <c r="G2952" s="32"/>
      <c r="H2952" s="32"/>
      <c r="I2952" s="32"/>
      <c r="J2952" s="32"/>
      <c r="K2952" s="32"/>
      <c r="L2952" s="32"/>
      <c r="M2952" s="32"/>
      <c r="N2952" s="32"/>
      <c r="O2952" s="33">
        <v>34394</v>
      </c>
      <c r="P2952" s="33">
        <v>34394</v>
      </c>
      <c r="Q2952" s="33">
        <v>34394</v>
      </c>
      <c r="R2952" s="33">
        <v>34394</v>
      </c>
      <c r="S2952" s="33"/>
    </row>
    <row r="2953" spans="1:19">
      <c r="A2953" s="36"/>
      <c r="B2953" s="5">
        <v>2017</v>
      </c>
      <c r="C2953" s="32"/>
      <c r="D2953" s="32"/>
      <c r="E2953" s="32"/>
      <c r="F2953" s="32"/>
      <c r="G2953" s="32"/>
      <c r="H2953" s="32"/>
      <c r="I2953" s="32"/>
      <c r="J2953" s="32"/>
      <c r="K2953" s="32"/>
      <c r="L2953" s="32"/>
      <c r="M2953" s="32"/>
      <c r="N2953" s="33">
        <v>49860.18</v>
      </c>
      <c r="O2953" s="33">
        <v>42716</v>
      </c>
      <c r="P2953" s="33">
        <v>42716</v>
      </c>
      <c r="Q2953" s="33">
        <v>42716</v>
      </c>
      <c r="R2953" s="33">
        <v>42716</v>
      </c>
      <c r="S2953" s="33"/>
    </row>
    <row r="2954" spans="1:19">
      <c r="B2954" s="5">
        <v>2016</v>
      </c>
      <c r="C2954" s="32"/>
      <c r="D2954" s="32"/>
      <c r="E2954" s="32"/>
      <c r="F2954" s="32"/>
      <c r="G2954" s="32"/>
      <c r="H2954" s="32"/>
      <c r="I2954" s="32"/>
      <c r="J2954" s="32"/>
      <c r="K2954" s="32"/>
      <c r="L2954" s="32"/>
      <c r="M2954" s="33">
        <v>54029</v>
      </c>
      <c r="N2954" s="33">
        <v>54029</v>
      </c>
      <c r="O2954" s="33">
        <v>61172</v>
      </c>
      <c r="P2954" s="33">
        <v>61172</v>
      </c>
      <c r="Q2954" s="33">
        <v>61172</v>
      </c>
      <c r="R2954" s="33">
        <v>61172</v>
      </c>
      <c r="S2954" s="33"/>
    </row>
    <row r="2955" spans="1:19">
      <c r="B2955" s="5">
        <v>2015</v>
      </c>
      <c r="C2955" s="32"/>
      <c r="D2955" s="32"/>
      <c r="E2955" s="32"/>
      <c r="F2955" s="32"/>
      <c r="G2955" s="32"/>
      <c r="H2955" s="32"/>
      <c r="I2955" s="32"/>
      <c r="J2955" s="32"/>
      <c r="K2955" s="32"/>
      <c r="L2955" s="33">
        <v>45915</v>
      </c>
      <c r="M2955" s="33">
        <v>45915</v>
      </c>
      <c r="N2955" s="33">
        <v>45915</v>
      </c>
      <c r="O2955" s="33">
        <v>45915</v>
      </c>
      <c r="P2955" s="33">
        <v>45915</v>
      </c>
      <c r="Q2955" s="33">
        <v>45915</v>
      </c>
      <c r="R2955" s="33">
        <v>45915</v>
      </c>
      <c r="S2955" s="33"/>
    </row>
    <row r="2956" spans="1:19">
      <c r="B2956" s="5">
        <v>2014</v>
      </c>
      <c r="C2956" s="32"/>
      <c r="D2956" s="32"/>
      <c r="E2956" s="32"/>
      <c r="F2956" s="32"/>
      <c r="G2956" s="32"/>
      <c r="H2956" s="32"/>
      <c r="I2956" s="32"/>
      <c r="J2956" s="32"/>
      <c r="K2956" s="33">
        <v>33021</v>
      </c>
      <c r="L2956" s="33">
        <v>33021</v>
      </c>
      <c r="M2956" s="33">
        <v>33021</v>
      </c>
      <c r="N2956" s="33">
        <v>33021</v>
      </c>
      <c r="O2956" s="33">
        <v>33021</v>
      </c>
      <c r="P2956" s="33">
        <v>33021</v>
      </c>
      <c r="Q2956" s="33">
        <v>33021</v>
      </c>
      <c r="R2956" s="33">
        <v>33021</v>
      </c>
      <c r="S2956" s="33"/>
    </row>
    <row r="2957" spans="1:19">
      <c r="B2957" s="5">
        <v>2013</v>
      </c>
      <c r="C2957" s="32"/>
      <c r="D2957" s="32"/>
      <c r="E2957" s="32"/>
      <c r="F2957" s="32"/>
      <c r="G2957" s="32"/>
      <c r="H2957" s="32"/>
      <c r="I2957" s="32"/>
      <c r="J2957" s="33">
        <v>58074</v>
      </c>
      <c r="K2957" s="33">
        <v>58074</v>
      </c>
      <c r="L2957" s="33">
        <v>58074</v>
      </c>
      <c r="M2957" s="33">
        <v>58074</v>
      </c>
      <c r="N2957" s="33">
        <v>58074</v>
      </c>
      <c r="O2957" s="33">
        <v>58074</v>
      </c>
      <c r="P2957" s="33">
        <v>58074</v>
      </c>
      <c r="Q2957" s="33">
        <v>58074</v>
      </c>
      <c r="R2957" s="33">
        <v>58074</v>
      </c>
      <c r="S2957" s="33"/>
    </row>
    <row r="2958" spans="1:19">
      <c r="B2958" s="5">
        <v>2012</v>
      </c>
      <c r="C2958" s="32"/>
      <c r="D2958" s="32"/>
      <c r="E2958" s="32"/>
      <c r="F2958" s="32"/>
      <c r="G2958" s="32"/>
      <c r="H2958" s="32"/>
      <c r="I2958" s="33">
        <v>58843</v>
      </c>
      <c r="J2958" s="33">
        <v>58843</v>
      </c>
      <c r="K2958" s="33">
        <v>58843</v>
      </c>
      <c r="L2958" s="33">
        <v>58843</v>
      </c>
      <c r="M2958" s="33">
        <v>58843</v>
      </c>
      <c r="N2958" s="33">
        <v>58843</v>
      </c>
      <c r="O2958" s="33">
        <v>58843</v>
      </c>
      <c r="P2958" s="33">
        <v>58843</v>
      </c>
      <c r="Q2958" s="33">
        <v>58843</v>
      </c>
      <c r="R2958" s="33">
        <v>58843</v>
      </c>
      <c r="S2958" s="33"/>
    </row>
    <row r="2959" spans="1:19">
      <c r="B2959" s="5">
        <v>2011</v>
      </c>
      <c r="C2959" s="32"/>
      <c r="D2959" s="32"/>
      <c r="E2959" s="32"/>
      <c r="F2959" s="32"/>
      <c r="G2959" s="32"/>
      <c r="H2959" s="33">
        <v>44525</v>
      </c>
      <c r="I2959" s="33">
        <v>44525</v>
      </c>
      <c r="J2959" s="33">
        <v>44525</v>
      </c>
      <c r="K2959" s="33">
        <v>44525</v>
      </c>
      <c r="L2959" s="33">
        <v>44525</v>
      </c>
      <c r="M2959" s="33">
        <v>44525</v>
      </c>
      <c r="N2959" s="33">
        <v>44525</v>
      </c>
      <c r="O2959" s="33">
        <v>44525</v>
      </c>
      <c r="P2959" s="33">
        <v>44525</v>
      </c>
      <c r="Q2959" s="33">
        <v>44525</v>
      </c>
      <c r="R2959" s="33">
        <v>44525</v>
      </c>
      <c r="S2959" s="33"/>
    </row>
    <row r="2960" spans="1:19">
      <c r="B2960" s="5">
        <v>2010</v>
      </c>
      <c r="C2960" s="32"/>
      <c r="D2960" s="32"/>
      <c r="E2960" s="32"/>
      <c r="F2960" s="32"/>
      <c r="G2960" s="33">
        <v>22296</v>
      </c>
      <c r="H2960" s="33">
        <v>22296</v>
      </c>
      <c r="I2960" s="33">
        <v>22296</v>
      </c>
      <c r="J2960" s="33">
        <v>22296</v>
      </c>
      <c r="K2960" s="33">
        <v>22296</v>
      </c>
      <c r="L2960" s="33">
        <v>22296</v>
      </c>
      <c r="M2960" s="33">
        <v>22296</v>
      </c>
      <c r="N2960" s="33">
        <v>22296</v>
      </c>
      <c r="O2960" s="33">
        <v>22296</v>
      </c>
      <c r="P2960" s="33">
        <v>22296</v>
      </c>
      <c r="Q2960" s="33">
        <v>22296</v>
      </c>
      <c r="R2960" s="33">
        <v>22296</v>
      </c>
      <c r="S2960" s="33"/>
    </row>
    <row r="2961" spans="2:19">
      <c r="B2961" s="5">
        <v>2009</v>
      </c>
      <c r="C2961" s="32"/>
      <c r="D2961" s="32"/>
      <c r="E2961" s="32"/>
      <c r="F2961" s="33">
        <v>34543</v>
      </c>
      <c r="G2961" s="33">
        <v>34543</v>
      </c>
      <c r="H2961" s="33">
        <v>34543</v>
      </c>
      <c r="I2961" s="33">
        <v>34543</v>
      </c>
      <c r="J2961" s="33">
        <v>34543</v>
      </c>
      <c r="K2961" s="33">
        <v>34543</v>
      </c>
      <c r="L2961" s="33">
        <v>34543</v>
      </c>
      <c r="M2961" s="33">
        <v>34543</v>
      </c>
      <c r="N2961" s="33">
        <v>34543</v>
      </c>
      <c r="O2961" s="33">
        <v>34543</v>
      </c>
      <c r="P2961" s="33">
        <v>34543</v>
      </c>
      <c r="Q2961" s="33">
        <v>34543</v>
      </c>
      <c r="R2961" s="33">
        <v>34543</v>
      </c>
      <c r="S2961" s="33"/>
    </row>
    <row r="2962" spans="2:19">
      <c r="B2962" s="5">
        <v>2008</v>
      </c>
      <c r="C2962" s="32"/>
      <c r="D2962" s="32"/>
      <c r="E2962" s="33">
        <v>86628</v>
      </c>
      <c r="F2962" s="33">
        <v>86628</v>
      </c>
      <c r="G2962" s="33">
        <v>86628</v>
      </c>
      <c r="H2962" s="33">
        <v>86628</v>
      </c>
      <c r="I2962" s="33">
        <v>86628</v>
      </c>
      <c r="J2962" s="33">
        <v>86628</v>
      </c>
      <c r="K2962" s="33">
        <v>86628</v>
      </c>
      <c r="L2962" s="33">
        <v>86628</v>
      </c>
      <c r="M2962" s="33">
        <v>86628</v>
      </c>
      <c r="N2962" s="33">
        <v>86628</v>
      </c>
      <c r="O2962" s="33">
        <v>86628</v>
      </c>
      <c r="P2962" s="33">
        <v>86628</v>
      </c>
      <c r="Q2962" s="33">
        <v>86628</v>
      </c>
      <c r="R2962" s="33">
        <v>86628</v>
      </c>
      <c r="S2962" s="33"/>
    </row>
    <row r="2963" spans="2:19">
      <c r="B2963" s="5">
        <v>2007</v>
      </c>
      <c r="C2963" s="32"/>
      <c r="D2963" s="33">
        <v>54739</v>
      </c>
      <c r="E2963" s="33">
        <v>54739</v>
      </c>
      <c r="F2963" s="33">
        <v>54739</v>
      </c>
      <c r="G2963" s="33">
        <v>54739</v>
      </c>
      <c r="H2963" s="33">
        <v>54739</v>
      </c>
      <c r="I2963" s="33">
        <v>54739</v>
      </c>
      <c r="J2963" s="33">
        <v>54739</v>
      </c>
      <c r="K2963" s="33">
        <v>54739</v>
      </c>
      <c r="L2963" s="33">
        <v>54739</v>
      </c>
      <c r="M2963" s="33">
        <v>54739</v>
      </c>
      <c r="N2963" s="33">
        <v>54739</v>
      </c>
      <c r="O2963" s="33">
        <v>54739</v>
      </c>
      <c r="P2963" s="33">
        <v>54739</v>
      </c>
      <c r="Q2963" s="33">
        <v>54739</v>
      </c>
      <c r="R2963" s="33">
        <v>54739</v>
      </c>
      <c r="S2963" s="33"/>
    </row>
    <row r="2964" spans="2:19">
      <c r="B2964" s="5">
        <v>2006</v>
      </c>
      <c r="C2964" s="33">
        <v>73772</v>
      </c>
      <c r="D2964" s="33">
        <v>73772</v>
      </c>
      <c r="E2964" s="33">
        <v>73772</v>
      </c>
      <c r="F2964" s="33">
        <v>73772</v>
      </c>
      <c r="G2964" s="33">
        <v>73772</v>
      </c>
      <c r="H2964" s="33">
        <v>73772</v>
      </c>
      <c r="I2964" s="33">
        <v>73772</v>
      </c>
      <c r="J2964" s="33">
        <v>73772</v>
      </c>
      <c r="K2964" s="33">
        <v>73772</v>
      </c>
      <c r="L2964" s="33">
        <v>73772</v>
      </c>
      <c r="M2964" s="33">
        <v>73772</v>
      </c>
      <c r="N2964" s="33">
        <v>73772</v>
      </c>
      <c r="O2964" s="33">
        <v>73772</v>
      </c>
      <c r="P2964" s="33">
        <v>73772</v>
      </c>
      <c r="Q2964" s="33">
        <v>73772</v>
      </c>
      <c r="R2964" s="33">
        <v>73772</v>
      </c>
      <c r="S2964" s="33"/>
    </row>
    <row r="2965" spans="2:19">
      <c r="B2965" s="5">
        <v>2005</v>
      </c>
      <c r="C2965" s="33">
        <v>30850</v>
      </c>
      <c r="D2965" s="33">
        <v>30850</v>
      </c>
      <c r="E2965" s="33">
        <v>30850</v>
      </c>
      <c r="F2965" s="33">
        <v>30850</v>
      </c>
      <c r="G2965" s="33">
        <v>30850</v>
      </c>
      <c r="H2965" s="33">
        <v>30850</v>
      </c>
      <c r="I2965" s="33">
        <v>30850</v>
      </c>
      <c r="J2965" s="33">
        <v>30850</v>
      </c>
      <c r="K2965" s="33">
        <v>30850</v>
      </c>
      <c r="L2965" s="33">
        <v>30850</v>
      </c>
      <c r="M2965" s="33">
        <v>30850</v>
      </c>
      <c r="N2965" s="33">
        <v>30850</v>
      </c>
      <c r="O2965" s="33">
        <v>30850</v>
      </c>
      <c r="P2965" s="33">
        <v>30850</v>
      </c>
      <c r="Q2965" s="33">
        <v>30850</v>
      </c>
      <c r="R2965" s="33">
        <v>30850</v>
      </c>
      <c r="S2965" s="33"/>
    </row>
    <row r="2966" spans="2:19">
      <c r="B2966" s="5">
        <v>2004</v>
      </c>
      <c r="C2966" s="33">
        <v>86528</v>
      </c>
      <c r="D2966" s="33">
        <v>86528</v>
      </c>
      <c r="E2966" s="33">
        <v>86528</v>
      </c>
      <c r="F2966" s="33">
        <v>86528</v>
      </c>
      <c r="G2966" s="33">
        <v>86528</v>
      </c>
      <c r="H2966" s="33">
        <v>86528</v>
      </c>
      <c r="I2966" s="33">
        <v>86528</v>
      </c>
      <c r="J2966" s="33">
        <v>86528</v>
      </c>
      <c r="K2966" s="33">
        <v>86528</v>
      </c>
      <c r="L2966" s="33">
        <v>86528</v>
      </c>
      <c r="M2966" s="33">
        <v>86528</v>
      </c>
      <c r="N2966" s="33">
        <v>86528</v>
      </c>
      <c r="O2966" s="33">
        <v>86528</v>
      </c>
      <c r="P2966" s="33">
        <v>86528</v>
      </c>
      <c r="Q2966" s="33">
        <v>86528</v>
      </c>
      <c r="R2966" s="33">
        <v>86528</v>
      </c>
      <c r="S2966" s="33"/>
    </row>
    <row r="2967" spans="2:19">
      <c r="B2967" s="5">
        <v>2003</v>
      </c>
      <c r="C2967" s="33">
        <v>88438</v>
      </c>
      <c r="D2967" s="33">
        <v>88438</v>
      </c>
      <c r="E2967" s="33">
        <v>88438</v>
      </c>
      <c r="F2967" s="33">
        <v>88438</v>
      </c>
      <c r="G2967" s="33">
        <v>88438</v>
      </c>
      <c r="H2967" s="33">
        <v>88438</v>
      </c>
      <c r="I2967" s="33">
        <v>88438</v>
      </c>
      <c r="J2967" s="33">
        <v>88438</v>
      </c>
      <c r="K2967" s="33">
        <v>88438</v>
      </c>
      <c r="L2967" s="33">
        <v>88438</v>
      </c>
      <c r="M2967" s="33">
        <v>88438</v>
      </c>
      <c r="N2967" s="33">
        <v>88438</v>
      </c>
      <c r="O2967" s="33">
        <v>88438</v>
      </c>
      <c r="P2967" s="33">
        <v>88438</v>
      </c>
      <c r="Q2967" s="33">
        <v>88438</v>
      </c>
      <c r="R2967" s="33">
        <v>88438</v>
      </c>
      <c r="S2967" s="33"/>
    </row>
    <row r="2968" spans="2:19">
      <c r="B2968" s="5">
        <v>2002</v>
      </c>
      <c r="C2968" s="33">
        <v>102734</v>
      </c>
      <c r="D2968" s="33">
        <v>102734</v>
      </c>
      <c r="E2968" s="33">
        <v>102734</v>
      </c>
      <c r="F2968" s="33">
        <v>102734</v>
      </c>
      <c r="G2968" s="33">
        <v>102734</v>
      </c>
      <c r="H2968" s="33">
        <v>102734</v>
      </c>
      <c r="I2968" s="33">
        <v>102734</v>
      </c>
      <c r="J2968" s="33">
        <v>102734</v>
      </c>
      <c r="K2968" s="33">
        <v>102734</v>
      </c>
      <c r="L2968" s="33">
        <v>102734</v>
      </c>
      <c r="M2968" s="33">
        <v>102734</v>
      </c>
      <c r="N2968" s="33">
        <v>102734</v>
      </c>
      <c r="O2968" s="33">
        <v>102734</v>
      </c>
      <c r="P2968" s="33">
        <v>102734</v>
      </c>
      <c r="Q2968" s="33">
        <v>102734</v>
      </c>
      <c r="R2968" s="33">
        <v>102734</v>
      </c>
      <c r="S2968" s="33"/>
    </row>
    <row r="2969" spans="2:19">
      <c r="B2969" s="5">
        <v>2001</v>
      </c>
      <c r="C2969" s="33">
        <v>83463</v>
      </c>
      <c r="D2969" s="33">
        <v>83463</v>
      </c>
      <c r="E2969" s="33">
        <v>83463</v>
      </c>
      <c r="F2969" s="33">
        <v>83463</v>
      </c>
      <c r="G2969" s="33">
        <v>83463</v>
      </c>
      <c r="H2969" s="33">
        <v>83463</v>
      </c>
      <c r="I2969" s="33">
        <v>83463</v>
      </c>
      <c r="J2969" s="33">
        <v>83463</v>
      </c>
      <c r="K2969" s="33">
        <v>83463</v>
      </c>
      <c r="L2969" s="33">
        <v>83463</v>
      </c>
      <c r="M2969" s="33">
        <v>83463</v>
      </c>
      <c r="N2969" s="33">
        <v>83463</v>
      </c>
      <c r="O2969" s="33">
        <v>83463</v>
      </c>
      <c r="P2969" s="33">
        <v>83463</v>
      </c>
      <c r="Q2969" s="33">
        <v>83463</v>
      </c>
      <c r="R2969" s="33">
        <v>83463</v>
      </c>
      <c r="S2969" s="33"/>
    </row>
    <row r="2970" spans="2:19">
      <c r="B2970" s="5">
        <v>2000</v>
      </c>
      <c r="C2970" s="33">
        <v>90869</v>
      </c>
      <c r="D2970" s="33">
        <v>90869</v>
      </c>
      <c r="E2970" s="33">
        <v>90869</v>
      </c>
      <c r="F2970" s="33">
        <v>90869</v>
      </c>
      <c r="G2970" s="33">
        <v>90869</v>
      </c>
      <c r="H2970" s="33">
        <v>90869</v>
      </c>
      <c r="I2970" s="33">
        <v>90869</v>
      </c>
      <c r="J2970" s="33">
        <v>90869</v>
      </c>
      <c r="K2970" s="33">
        <v>90869</v>
      </c>
      <c r="L2970" s="33">
        <v>90869</v>
      </c>
      <c r="M2970" s="33">
        <v>90869</v>
      </c>
      <c r="N2970" s="33">
        <v>90869</v>
      </c>
      <c r="O2970" s="33">
        <v>90869</v>
      </c>
      <c r="P2970" s="33">
        <v>90869</v>
      </c>
      <c r="Q2970" s="33">
        <v>90869</v>
      </c>
      <c r="R2970" s="33">
        <v>90869</v>
      </c>
      <c r="S2970" s="33"/>
    </row>
    <row r="2971" spans="2:19">
      <c r="B2971" s="5">
        <v>1999</v>
      </c>
      <c r="C2971" s="33">
        <v>92878</v>
      </c>
      <c r="D2971" s="33">
        <v>92878</v>
      </c>
      <c r="E2971" s="33">
        <v>92878</v>
      </c>
      <c r="F2971" s="33">
        <v>92878</v>
      </c>
      <c r="G2971" s="33">
        <v>92878</v>
      </c>
      <c r="H2971" s="33">
        <v>92878</v>
      </c>
      <c r="I2971" s="33">
        <v>92878</v>
      </c>
      <c r="J2971" s="33">
        <v>92878</v>
      </c>
      <c r="K2971" s="33">
        <v>92878</v>
      </c>
      <c r="L2971" s="33">
        <v>92878</v>
      </c>
      <c r="M2971" s="33">
        <v>92878</v>
      </c>
      <c r="N2971" s="33">
        <v>92878</v>
      </c>
      <c r="O2971" s="33">
        <v>92878</v>
      </c>
      <c r="P2971" s="33">
        <v>92878</v>
      </c>
      <c r="Q2971" s="33">
        <v>92878</v>
      </c>
      <c r="R2971" s="33">
        <v>92878</v>
      </c>
      <c r="S2971" s="33"/>
    </row>
    <row r="2972" spans="2:19">
      <c r="B2972" s="5">
        <v>1998</v>
      </c>
      <c r="C2972" s="33">
        <v>73728</v>
      </c>
      <c r="D2972" s="33">
        <v>73728</v>
      </c>
      <c r="E2972" s="33">
        <v>73728</v>
      </c>
      <c r="F2972" s="33">
        <v>73728</v>
      </c>
      <c r="G2972" s="33">
        <v>73728</v>
      </c>
      <c r="H2972" s="33">
        <v>73728</v>
      </c>
      <c r="I2972" s="33">
        <v>73728</v>
      </c>
      <c r="J2972" s="33">
        <v>73728</v>
      </c>
      <c r="K2972" s="33">
        <v>73728</v>
      </c>
      <c r="L2972" s="33">
        <v>73728</v>
      </c>
      <c r="M2972" s="33">
        <v>73728</v>
      </c>
      <c r="N2972" s="33">
        <v>73728</v>
      </c>
      <c r="O2972" s="33">
        <v>73728</v>
      </c>
      <c r="P2972" s="33">
        <v>73728</v>
      </c>
      <c r="Q2972" s="33">
        <v>73728</v>
      </c>
      <c r="R2972" s="33">
        <v>73728</v>
      </c>
      <c r="S2972" s="33"/>
    </row>
    <row r="2973" spans="2:19">
      <c r="B2973" s="5">
        <v>1997</v>
      </c>
      <c r="C2973" s="33">
        <v>83662</v>
      </c>
      <c r="D2973" s="33">
        <v>83662</v>
      </c>
      <c r="E2973" s="33">
        <v>83662</v>
      </c>
      <c r="F2973" s="33">
        <v>83662</v>
      </c>
      <c r="G2973" s="33">
        <v>83662</v>
      </c>
      <c r="H2973" s="33">
        <v>83662</v>
      </c>
      <c r="I2973" s="33">
        <v>83662</v>
      </c>
      <c r="J2973" s="33">
        <v>83662</v>
      </c>
      <c r="K2973" s="33">
        <v>83662</v>
      </c>
      <c r="L2973" s="33">
        <v>83662</v>
      </c>
      <c r="M2973" s="33">
        <v>83662</v>
      </c>
      <c r="N2973" s="33">
        <v>83662</v>
      </c>
      <c r="O2973" s="33">
        <v>83662</v>
      </c>
      <c r="P2973" s="33">
        <v>83662</v>
      </c>
      <c r="Q2973" s="33">
        <v>83662</v>
      </c>
      <c r="R2973" s="33">
        <v>83662</v>
      </c>
      <c r="S2973" s="33"/>
    </row>
    <row r="2974" spans="2:19">
      <c r="B2974" s="5">
        <v>1996</v>
      </c>
      <c r="C2974" s="33">
        <v>119545</v>
      </c>
      <c r="D2974" s="33">
        <v>119545</v>
      </c>
      <c r="E2974" s="33">
        <v>119545</v>
      </c>
      <c r="F2974" s="33">
        <v>119545</v>
      </c>
      <c r="G2974" s="33">
        <v>119545</v>
      </c>
      <c r="H2974" s="33">
        <v>119545</v>
      </c>
      <c r="I2974" s="33">
        <v>119545</v>
      </c>
      <c r="J2974" s="33">
        <v>119545</v>
      </c>
      <c r="K2974" s="33">
        <v>119545</v>
      </c>
      <c r="L2974" s="33">
        <v>119545</v>
      </c>
      <c r="M2974" s="33">
        <v>119545</v>
      </c>
      <c r="N2974" s="33">
        <v>119545</v>
      </c>
      <c r="O2974" s="33">
        <v>119545</v>
      </c>
      <c r="P2974" s="33">
        <v>119545</v>
      </c>
      <c r="Q2974" s="33">
        <v>119545</v>
      </c>
      <c r="R2974" s="33">
        <v>119545</v>
      </c>
      <c r="S2974" s="33"/>
    </row>
    <row r="2975" spans="2:19">
      <c r="B2975" s="5">
        <v>1995</v>
      </c>
      <c r="C2975" s="33">
        <v>164653</v>
      </c>
      <c r="D2975" s="33">
        <v>164653</v>
      </c>
      <c r="E2975" s="33">
        <v>164653</v>
      </c>
      <c r="F2975" s="33">
        <v>164653</v>
      </c>
      <c r="G2975" s="33">
        <v>164653</v>
      </c>
      <c r="H2975" s="33">
        <v>164653</v>
      </c>
      <c r="I2975" s="33">
        <v>164653</v>
      </c>
      <c r="J2975" s="33">
        <v>164653</v>
      </c>
      <c r="K2975" s="33">
        <v>164653</v>
      </c>
      <c r="L2975" s="33">
        <v>164653</v>
      </c>
      <c r="M2975" s="33">
        <v>164653</v>
      </c>
      <c r="N2975" s="33">
        <v>164653</v>
      </c>
      <c r="O2975" s="33">
        <v>164653</v>
      </c>
      <c r="P2975" s="33">
        <v>164653</v>
      </c>
      <c r="Q2975" s="33">
        <v>164653</v>
      </c>
      <c r="R2975" s="33">
        <v>164653</v>
      </c>
      <c r="S2975" s="33"/>
    </row>
    <row r="2976" spans="2:19">
      <c r="B2976" s="5">
        <v>1994</v>
      </c>
      <c r="C2976" s="33">
        <v>65638</v>
      </c>
      <c r="D2976" s="33">
        <v>65638</v>
      </c>
      <c r="E2976" s="33">
        <v>65638</v>
      </c>
      <c r="F2976" s="33">
        <v>65638</v>
      </c>
      <c r="G2976" s="33">
        <v>65638</v>
      </c>
      <c r="H2976" s="33">
        <v>65638</v>
      </c>
      <c r="I2976" s="33">
        <v>65638</v>
      </c>
      <c r="J2976" s="33">
        <v>65638</v>
      </c>
      <c r="K2976" s="33">
        <v>65638</v>
      </c>
      <c r="L2976" s="33">
        <v>65638</v>
      </c>
      <c r="M2976" s="33">
        <v>65638</v>
      </c>
      <c r="N2976" s="33">
        <v>65638</v>
      </c>
      <c r="O2976" s="33">
        <v>65638</v>
      </c>
      <c r="P2976" s="33">
        <v>65638</v>
      </c>
      <c r="Q2976" s="33">
        <v>65638</v>
      </c>
      <c r="R2976" s="33">
        <v>65638</v>
      </c>
      <c r="S2976" s="33"/>
    </row>
    <row r="2977" spans="2:19">
      <c r="B2977" s="5">
        <v>1993</v>
      </c>
      <c r="C2977" s="33">
        <v>104925</v>
      </c>
      <c r="D2977" s="33">
        <v>104925</v>
      </c>
      <c r="E2977" s="33">
        <v>104925</v>
      </c>
      <c r="F2977" s="33">
        <v>104925</v>
      </c>
      <c r="G2977" s="33">
        <v>104925</v>
      </c>
      <c r="H2977" s="33">
        <v>104925</v>
      </c>
      <c r="I2977" s="33">
        <v>104925</v>
      </c>
      <c r="J2977" s="33">
        <v>104925</v>
      </c>
      <c r="K2977" s="33">
        <v>104925</v>
      </c>
      <c r="L2977" s="33">
        <v>104925</v>
      </c>
      <c r="M2977" s="33">
        <v>104925</v>
      </c>
      <c r="N2977" s="33">
        <v>104925</v>
      </c>
      <c r="O2977" s="33">
        <v>104925</v>
      </c>
      <c r="P2977" s="33">
        <v>104925</v>
      </c>
      <c r="Q2977" s="33">
        <v>104925</v>
      </c>
      <c r="R2977" s="33">
        <v>104925</v>
      </c>
      <c r="S2977" s="33"/>
    </row>
    <row r="2978" spans="2:19">
      <c r="B2978" s="5">
        <v>1992</v>
      </c>
      <c r="C2978" s="33">
        <v>171665</v>
      </c>
      <c r="D2978" s="33">
        <v>171665</v>
      </c>
      <c r="E2978" s="33">
        <v>171665</v>
      </c>
      <c r="F2978" s="33">
        <v>171665</v>
      </c>
      <c r="G2978" s="33">
        <v>171665</v>
      </c>
      <c r="H2978" s="33">
        <v>171665</v>
      </c>
      <c r="I2978" s="33">
        <v>171665</v>
      </c>
      <c r="J2978" s="33">
        <v>171665</v>
      </c>
      <c r="K2978" s="33">
        <v>171665</v>
      </c>
      <c r="L2978" s="33">
        <v>171665</v>
      </c>
      <c r="M2978" s="33">
        <v>171665</v>
      </c>
      <c r="N2978" s="33">
        <v>171665</v>
      </c>
      <c r="O2978" s="33">
        <v>171665</v>
      </c>
      <c r="P2978" s="33">
        <v>171665</v>
      </c>
      <c r="Q2978" s="33">
        <v>171665</v>
      </c>
      <c r="R2978" s="33">
        <v>171665</v>
      </c>
      <c r="S2978" s="33"/>
    </row>
    <row r="2979" spans="2:19">
      <c r="B2979" s="5">
        <v>1991</v>
      </c>
      <c r="C2979" s="33">
        <v>143515</v>
      </c>
      <c r="D2979" s="33">
        <v>143515</v>
      </c>
      <c r="E2979" s="33">
        <v>143515</v>
      </c>
      <c r="F2979" s="33">
        <v>143515</v>
      </c>
      <c r="G2979" s="33">
        <v>143515</v>
      </c>
      <c r="H2979" s="33">
        <v>143515</v>
      </c>
      <c r="I2979" s="33">
        <v>143515</v>
      </c>
      <c r="J2979" s="33">
        <v>143515</v>
      </c>
      <c r="K2979" s="33">
        <v>143515</v>
      </c>
      <c r="L2979" s="33">
        <v>143515</v>
      </c>
      <c r="M2979" s="33">
        <v>143515</v>
      </c>
      <c r="N2979" s="33">
        <v>143515</v>
      </c>
      <c r="O2979" s="33">
        <v>143515</v>
      </c>
      <c r="P2979" s="33">
        <v>143515</v>
      </c>
      <c r="Q2979" s="33">
        <v>143515</v>
      </c>
      <c r="R2979" s="33">
        <v>143515</v>
      </c>
      <c r="S2979" s="33"/>
    </row>
    <row r="2980" spans="2:19">
      <c r="B2980" s="5">
        <v>1990</v>
      </c>
      <c r="C2980" s="33">
        <v>72364</v>
      </c>
      <c r="D2980" s="33">
        <v>72364</v>
      </c>
      <c r="E2980" s="33">
        <v>72364</v>
      </c>
      <c r="F2980" s="33">
        <v>72364</v>
      </c>
      <c r="G2980" s="33">
        <v>72364</v>
      </c>
      <c r="H2980" s="33">
        <v>72364</v>
      </c>
      <c r="I2980" s="33">
        <v>72364</v>
      </c>
      <c r="J2980" s="33">
        <v>72364</v>
      </c>
      <c r="K2980" s="33">
        <v>72364</v>
      </c>
      <c r="L2980" s="33">
        <v>72364</v>
      </c>
      <c r="M2980" s="33">
        <v>72364</v>
      </c>
      <c r="N2980" s="33">
        <v>72364</v>
      </c>
      <c r="O2980" s="33">
        <v>72364</v>
      </c>
      <c r="P2980" s="33">
        <v>72364</v>
      </c>
      <c r="Q2980" s="33">
        <v>72364</v>
      </c>
      <c r="R2980" s="33">
        <v>72364</v>
      </c>
      <c r="S2980" s="33"/>
    </row>
    <row r="2981" spans="2:19">
      <c r="B2981" s="5">
        <v>1989</v>
      </c>
      <c r="C2981" s="33">
        <v>84046</v>
      </c>
      <c r="D2981" s="33">
        <v>84046</v>
      </c>
      <c r="E2981" s="33">
        <v>84046</v>
      </c>
      <c r="F2981" s="33">
        <v>84046</v>
      </c>
      <c r="G2981" s="33">
        <v>84046</v>
      </c>
      <c r="H2981" s="33">
        <v>84046</v>
      </c>
      <c r="I2981" s="33">
        <v>84046</v>
      </c>
      <c r="J2981" s="33">
        <v>84046</v>
      </c>
      <c r="K2981" s="33">
        <v>84046</v>
      </c>
      <c r="L2981" s="33">
        <v>84046</v>
      </c>
      <c r="M2981" s="33">
        <v>84046</v>
      </c>
      <c r="N2981" s="33">
        <v>84046</v>
      </c>
      <c r="O2981" s="33">
        <v>84046</v>
      </c>
      <c r="P2981" s="33">
        <v>84046</v>
      </c>
      <c r="Q2981" s="33">
        <v>84046</v>
      </c>
      <c r="R2981" s="33">
        <v>84046</v>
      </c>
      <c r="S2981" s="33"/>
    </row>
    <row r="2982" spans="2:19">
      <c r="B2982" s="5">
        <v>1988</v>
      </c>
      <c r="C2982" s="33">
        <v>51721</v>
      </c>
      <c r="D2982" s="33">
        <v>51721</v>
      </c>
      <c r="E2982" s="33">
        <v>51721</v>
      </c>
      <c r="F2982" s="33">
        <v>51721</v>
      </c>
      <c r="G2982" s="33">
        <v>51721</v>
      </c>
      <c r="H2982" s="33">
        <v>51721</v>
      </c>
      <c r="I2982" s="33">
        <v>51721</v>
      </c>
      <c r="J2982" s="33">
        <v>51721</v>
      </c>
      <c r="K2982" s="33">
        <v>51721</v>
      </c>
      <c r="L2982" s="33">
        <v>51721</v>
      </c>
      <c r="M2982" s="33">
        <v>51721</v>
      </c>
      <c r="N2982" s="33">
        <v>51721</v>
      </c>
      <c r="O2982" s="33">
        <v>51721</v>
      </c>
      <c r="P2982" s="33">
        <v>51721</v>
      </c>
      <c r="Q2982" s="33">
        <v>51721</v>
      </c>
      <c r="R2982" s="33">
        <v>51721</v>
      </c>
      <c r="S2982" s="33"/>
    </row>
    <row r="2983" spans="2:19">
      <c r="B2983" s="5">
        <v>1987</v>
      </c>
      <c r="C2983" s="33">
        <v>47031</v>
      </c>
      <c r="D2983" s="33">
        <v>47031</v>
      </c>
      <c r="E2983" s="33">
        <v>47031</v>
      </c>
      <c r="F2983" s="33">
        <v>47031</v>
      </c>
      <c r="G2983" s="33">
        <v>47031</v>
      </c>
      <c r="H2983" s="33">
        <v>47031</v>
      </c>
      <c r="I2983" s="33">
        <v>47031</v>
      </c>
      <c r="J2983" s="33">
        <v>47031</v>
      </c>
      <c r="K2983" s="33">
        <v>47031</v>
      </c>
      <c r="L2983" s="33">
        <v>47031</v>
      </c>
      <c r="M2983" s="33">
        <v>47031</v>
      </c>
      <c r="N2983" s="33">
        <v>47031</v>
      </c>
      <c r="O2983" s="33">
        <v>47031</v>
      </c>
      <c r="P2983" s="33">
        <v>47031</v>
      </c>
      <c r="Q2983" s="33">
        <v>47031</v>
      </c>
      <c r="R2983" s="33">
        <v>47031</v>
      </c>
      <c r="S2983" s="33"/>
    </row>
    <row r="2984" spans="2:19">
      <c r="B2984" s="5">
        <v>1986</v>
      </c>
      <c r="C2984" s="33">
        <v>76442</v>
      </c>
      <c r="D2984" s="33">
        <v>76442</v>
      </c>
      <c r="E2984" s="33">
        <v>76442</v>
      </c>
      <c r="F2984" s="33">
        <v>76442</v>
      </c>
      <c r="G2984" s="33">
        <v>76442</v>
      </c>
      <c r="H2984" s="33">
        <v>76442</v>
      </c>
      <c r="I2984" s="33">
        <v>76442</v>
      </c>
      <c r="J2984" s="33">
        <v>76442</v>
      </c>
      <c r="K2984" s="33">
        <v>76442</v>
      </c>
      <c r="L2984" s="33">
        <v>76442</v>
      </c>
      <c r="M2984" s="33">
        <v>76442</v>
      </c>
      <c r="N2984" s="33">
        <v>76442</v>
      </c>
      <c r="O2984" s="33">
        <v>76442</v>
      </c>
      <c r="P2984" s="33">
        <v>76442</v>
      </c>
      <c r="Q2984" s="33">
        <v>76442</v>
      </c>
      <c r="R2984" s="33">
        <v>76442</v>
      </c>
      <c r="S2984" s="33"/>
    </row>
    <row r="2985" spans="2:19">
      <c r="B2985" s="5">
        <v>1985</v>
      </c>
      <c r="C2985" s="33">
        <v>22933</v>
      </c>
      <c r="D2985" s="33">
        <v>22933</v>
      </c>
      <c r="E2985" s="33">
        <v>22933</v>
      </c>
      <c r="F2985" s="33">
        <v>22933</v>
      </c>
      <c r="G2985" s="33">
        <v>22933</v>
      </c>
      <c r="H2985" s="33">
        <v>22933</v>
      </c>
      <c r="I2985" s="33">
        <v>22933</v>
      </c>
      <c r="J2985" s="33">
        <v>22933</v>
      </c>
      <c r="K2985" s="33">
        <v>22933</v>
      </c>
      <c r="L2985" s="33">
        <v>22933</v>
      </c>
      <c r="M2985" s="33">
        <v>22933</v>
      </c>
      <c r="N2985" s="33">
        <v>22933</v>
      </c>
      <c r="O2985" s="33">
        <v>22933</v>
      </c>
      <c r="P2985" s="33">
        <v>22933</v>
      </c>
      <c r="Q2985" s="33">
        <v>22933</v>
      </c>
      <c r="R2985" s="33">
        <v>22933</v>
      </c>
      <c r="S2985" s="33"/>
    </row>
    <row r="2986" spans="2:19">
      <c r="B2986" s="5">
        <v>1984</v>
      </c>
      <c r="C2986" s="33">
        <v>22144</v>
      </c>
      <c r="D2986" s="33">
        <v>22144</v>
      </c>
      <c r="E2986" s="33">
        <v>22144</v>
      </c>
      <c r="F2986" s="33">
        <v>22144</v>
      </c>
      <c r="G2986" s="33">
        <v>22144</v>
      </c>
      <c r="H2986" s="33">
        <v>22144</v>
      </c>
      <c r="I2986" s="33">
        <v>22144</v>
      </c>
      <c r="J2986" s="33">
        <v>22144</v>
      </c>
      <c r="K2986" s="33">
        <v>22144</v>
      </c>
      <c r="L2986" s="33">
        <v>22144</v>
      </c>
      <c r="M2986" s="33">
        <v>22144</v>
      </c>
      <c r="N2986" s="33">
        <v>22144</v>
      </c>
      <c r="O2986" s="33">
        <v>22144</v>
      </c>
      <c r="P2986" s="33">
        <v>22144</v>
      </c>
      <c r="Q2986" s="33">
        <v>22144</v>
      </c>
      <c r="R2986" s="33">
        <v>22144</v>
      </c>
      <c r="S2986" s="33"/>
    </row>
    <row r="2987" spans="2:19">
      <c r="B2987" s="5">
        <v>1983</v>
      </c>
      <c r="C2987" s="33">
        <v>38113</v>
      </c>
      <c r="D2987" s="33">
        <v>38113</v>
      </c>
      <c r="E2987" s="33">
        <v>38113</v>
      </c>
      <c r="F2987" s="33">
        <v>38113</v>
      </c>
      <c r="G2987" s="33">
        <v>38113</v>
      </c>
      <c r="H2987" s="33">
        <v>38113</v>
      </c>
      <c r="I2987" s="33">
        <v>38113</v>
      </c>
      <c r="J2987" s="33">
        <v>38113</v>
      </c>
      <c r="K2987" s="33">
        <v>38113</v>
      </c>
      <c r="L2987" s="33">
        <v>38113</v>
      </c>
      <c r="M2987" s="33">
        <v>38113</v>
      </c>
      <c r="N2987" s="33">
        <v>38113</v>
      </c>
      <c r="O2987" s="33">
        <v>38113</v>
      </c>
      <c r="P2987" s="33">
        <v>38113</v>
      </c>
      <c r="Q2987" s="33">
        <v>38113</v>
      </c>
      <c r="R2987" s="33">
        <v>38113</v>
      </c>
      <c r="S2987" s="33"/>
    </row>
    <row r="2988" spans="2:19">
      <c r="B2988" s="5">
        <v>1982</v>
      </c>
      <c r="C2988" s="33">
        <v>21271</v>
      </c>
      <c r="D2988" s="33">
        <v>21271</v>
      </c>
      <c r="E2988" s="33">
        <v>21271</v>
      </c>
      <c r="F2988" s="33">
        <v>21271</v>
      </c>
      <c r="G2988" s="33">
        <v>21271</v>
      </c>
      <c r="H2988" s="33">
        <v>21271</v>
      </c>
      <c r="I2988" s="33">
        <v>21271</v>
      </c>
      <c r="J2988" s="33">
        <v>21271</v>
      </c>
      <c r="K2988" s="33">
        <v>21271</v>
      </c>
      <c r="L2988" s="33">
        <v>21271</v>
      </c>
      <c r="M2988" s="33">
        <v>21271</v>
      </c>
      <c r="N2988" s="33">
        <v>21271</v>
      </c>
      <c r="O2988" s="33">
        <v>21271</v>
      </c>
      <c r="P2988" s="33">
        <v>21271</v>
      </c>
      <c r="Q2988" s="33">
        <v>21271</v>
      </c>
      <c r="R2988" s="33">
        <v>21271</v>
      </c>
      <c r="S2988" s="33"/>
    </row>
    <row r="2989" spans="2:19">
      <c r="B2989" s="5">
        <v>1981</v>
      </c>
      <c r="C2989" s="33">
        <v>29987</v>
      </c>
      <c r="D2989" s="33">
        <v>29987</v>
      </c>
      <c r="E2989" s="33">
        <v>29987</v>
      </c>
      <c r="F2989" s="33">
        <v>29987</v>
      </c>
      <c r="G2989" s="33">
        <v>29987</v>
      </c>
      <c r="H2989" s="33">
        <v>29987</v>
      </c>
      <c r="I2989" s="33">
        <v>29987</v>
      </c>
      <c r="J2989" s="33">
        <v>29987</v>
      </c>
      <c r="K2989" s="33">
        <v>29987</v>
      </c>
      <c r="L2989" s="33">
        <v>29987</v>
      </c>
      <c r="M2989" s="33">
        <v>29987</v>
      </c>
      <c r="N2989" s="33">
        <v>29987</v>
      </c>
      <c r="O2989" s="33">
        <v>29987</v>
      </c>
      <c r="P2989" s="33">
        <v>29987</v>
      </c>
      <c r="Q2989" s="33">
        <v>29987</v>
      </c>
      <c r="R2989" s="33">
        <v>29987</v>
      </c>
      <c r="S2989" s="33"/>
    </row>
    <row r="2990" spans="2:19">
      <c r="B2990" s="5">
        <v>1980</v>
      </c>
      <c r="C2990" s="33">
        <v>31915</v>
      </c>
      <c r="D2990" s="33">
        <v>31915</v>
      </c>
      <c r="E2990" s="33">
        <v>31915</v>
      </c>
      <c r="F2990" s="33">
        <v>31915</v>
      </c>
      <c r="G2990" s="33">
        <v>31915</v>
      </c>
      <c r="H2990" s="33">
        <v>31915</v>
      </c>
      <c r="I2990" s="33">
        <v>31915</v>
      </c>
      <c r="J2990" s="33">
        <v>31915</v>
      </c>
      <c r="K2990" s="33">
        <v>31915</v>
      </c>
      <c r="L2990" s="33">
        <v>31915</v>
      </c>
      <c r="M2990" s="33">
        <v>31915</v>
      </c>
      <c r="N2990" s="33">
        <v>31915</v>
      </c>
      <c r="O2990" s="33">
        <v>31915</v>
      </c>
      <c r="P2990" s="33">
        <v>31915</v>
      </c>
      <c r="Q2990" s="33">
        <v>31915</v>
      </c>
      <c r="R2990" s="33">
        <v>31915</v>
      </c>
      <c r="S2990" s="33"/>
    </row>
    <row r="2991" spans="2:19">
      <c r="B2991" s="5">
        <v>1979</v>
      </c>
      <c r="C2991" s="33">
        <v>25635</v>
      </c>
      <c r="D2991" s="33">
        <v>25635</v>
      </c>
      <c r="E2991" s="33">
        <v>25635</v>
      </c>
      <c r="F2991" s="33">
        <v>25635</v>
      </c>
      <c r="G2991" s="33">
        <v>25635</v>
      </c>
      <c r="H2991" s="33">
        <v>25635</v>
      </c>
      <c r="I2991" s="33">
        <v>25635</v>
      </c>
      <c r="J2991" s="33">
        <v>25635</v>
      </c>
      <c r="K2991" s="33">
        <v>25635</v>
      </c>
      <c r="L2991" s="33">
        <v>25635</v>
      </c>
      <c r="M2991" s="33">
        <v>25635</v>
      </c>
      <c r="N2991" s="33">
        <v>25635</v>
      </c>
      <c r="O2991" s="33">
        <v>25635</v>
      </c>
      <c r="P2991" s="33">
        <v>25635</v>
      </c>
      <c r="Q2991" s="33">
        <v>25635</v>
      </c>
      <c r="R2991" s="33">
        <v>25635</v>
      </c>
      <c r="S2991" s="33"/>
    </row>
    <row r="2992" spans="2:19">
      <c r="B2992" s="5">
        <v>1978</v>
      </c>
      <c r="C2992" s="33">
        <v>14896</v>
      </c>
      <c r="D2992" s="33">
        <v>14896</v>
      </c>
      <c r="E2992" s="33">
        <v>14896</v>
      </c>
      <c r="F2992" s="33">
        <v>14896</v>
      </c>
      <c r="G2992" s="33">
        <v>14896</v>
      </c>
      <c r="H2992" s="33">
        <v>14896</v>
      </c>
      <c r="I2992" s="33">
        <v>14896</v>
      </c>
      <c r="J2992" s="33">
        <v>14896</v>
      </c>
      <c r="K2992" s="33">
        <v>14896</v>
      </c>
      <c r="L2992" s="33">
        <v>14896</v>
      </c>
      <c r="M2992" s="33">
        <v>14896</v>
      </c>
      <c r="N2992" s="33">
        <v>14896</v>
      </c>
      <c r="O2992" s="33">
        <v>14896</v>
      </c>
      <c r="P2992" s="33">
        <v>14896</v>
      </c>
      <c r="Q2992" s="33">
        <v>14896</v>
      </c>
      <c r="R2992" s="33">
        <v>14896</v>
      </c>
      <c r="S2992" s="33"/>
    </row>
    <row r="2993" spans="2:19">
      <c r="B2993" s="5">
        <v>1977</v>
      </c>
      <c r="C2993" s="33">
        <v>12529</v>
      </c>
      <c r="D2993" s="33">
        <v>12529</v>
      </c>
      <c r="E2993" s="33">
        <v>12529</v>
      </c>
      <c r="F2993" s="33">
        <v>12529</v>
      </c>
      <c r="G2993" s="33">
        <v>12529</v>
      </c>
      <c r="H2993" s="33">
        <v>12529</v>
      </c>
      <c r="I2993" s="33">
        <v>12529</v>
      </c>
      <c r="J2993" s="33">
        <v>12529</v>
      </c>
      <c r="K2993" s="33">
        <v>12529</v>
      </c>
      <c r="L2993" s="33">
        <v>12529</v>
      </c>
      <c r="M2993" s="33">
        <v>12529</v>
      </c>
      <c r="N2993" s="33">
        <v>12529</v>
      </c>
      <c r="O2993" s="33">
        <v>12529</v>
      </c>
      <c r="P2993" s="33">
        <v>12529</v>
      </c>
      <c r="Q2993" s="33">
        <v>12529</v>
      </c>
      <c r="R2993" s="33">
        <v>12529</v>
      </c>
      <c r="S2993" s="33"/>
    </row>
    <row r="2994" spans="2:19">
      <c r="B2994" s="5">
        <v>1976</v>
      </c>
      <c r="C2994" s="33">
        <v>8940</v>
      </c>
      <c r="D2994" s="33">
        <v>8940</v>
      </c>
      <c r="E2994" s="33">
        <v>8940</v>
      </c>
      <c r="F2994" s="33">
        <v>8940</v>
      </c>
      <c r="G2994" s="33">
        <v>8940</v>
      </c>
      <c r="H2994" s="33">
        <v>8940</v>
      </c>
      <c r="I2994" s="33">
        <v>8940</v>
      </c>
      <c r="J2994" s="33">
        <v>8940</v>
      </c>
      <c r="K2994" s="33">
        <v>8940</v>
      </c>
      <c r="L2994" s="33">
        <v>8940</v>
      </c>
      <c r="M2994" s="33">
        <v>8940</v>
      </c>
      <c r="N2994" s="33">
        <v>8940</v>
      </c>
      <c r="O2994" s="33">
        <v>8940</v>
      </c>
      <c r="P2994" s="33">
        <v>8940</v>
      </c>
      <c r="Q2994" s="33">
        <v>8940</v>
      </c>
      <c r="R2994" s="33">
        <v>8940</v>
      </c>
      <c r="S2994" s="33"/>
    </row>
    <row r="2995" spans="2:19">
      <c r="B2995" s="5">
        <v>1975</v>
      </c>
      <c r="C2995" s="33">
        <v>12905</v>
      </c>
      <c r="D2995" s="33">
        <v>12905</v>
      </c>
      <c r="E2995" s="33">
        <v>12905</v>
      </c>
      <c r="F2995" s="33">
        <v>12905</v>
      </c>
      <c r="G2995" s="33">
        <v>12905</v>
      </c>
      <c r="H2995" s="33">
        <v>12905</v>
      </c>
      <c r="I2995" s="33">
        <v>12905</v>
      </c>
      <c r="J2995" s="33">
        <v>12905</v>
      </c>
      <c r="K2995" s="33">
        <v>12905</v>
      </c>
      <c r="L2995" s="33">
        <v>12905</v>
      </c>
      <c r="M2995" s="33">
        <v>12905</v>
      </c>
      <c r="N2995" s="33">
        <v>12905</v>
      </c>
      <c r="O2995" s="33">
        <v>12905</v>
      </c>
      <c r="P2995" s="33">
        <v>12905</v>
      </c>
      <c r="Q2995" s="33">
        <v>12905</v>
      </c>
      <c r="R2995" s="33">
        <v>12905</v>
      </c>
      <c r="S2995" s="33"/>
    </row>
    <row r="2996" spans="2:19">
      <c r="B2996" s="5">
        <v>1974</v>
      </c>
      <c r="C2996" s="33">
        <v>20701</v>
      </c>
      <c r="D2996" s="33">
        <v>20701</v>
      </c>
      <c r="E2996" s="33">
        <v>20701</v>
      </c>
      <c r="F2996" s="33">
        <v>20701</v>
      </c>
      <c r="G2996" s="33">
        <v>20701</v>
      </c>
      <c r="H2996" s="33">
        <v>20701</v>
      </c>
      <c r="I2996" s="33">
        <v>20701</v>
      </c>
      <c r="J2996" s="33">
        <v>20701</v>
      </c>
      <c r="K2996" s="33">
        <v>20701</v>
      </c>
      <c r="L2996" s="33">
        <v>20701</v>
      </c>
      <c r="M2996" s="33">
        <v>20701</v>
      </c>
      <c r="N2996" s="33">
        <v>20701</v>
      </c>
      <c r="O2996" s="33">
        <v>20701</v>
      </c>
      <c r="P2996" s="33">
        <v>20701</v>
      </c>
      <c r="Q2996" s="33">
        <v>20701</v>
      </c>
      <c r="R2996" s="33">
        <v>20701</v>
      </c>
      <c r="S2996" s="33"/>
    </row>
    <row r="2997" spans="2:19">
      <c r="B2997" s="5">
        <v>1973</v>
      </c>
      <c r="C2997" s="33">
        <v>20141</v>
      </c>
      <c r="D2997" s="33">
        <v>20141</v>
      </c>
      <c r="E2997" s="33">
        <v>20141</v>
      </c>
      <c r="F2997" s="33">
        <v>20141</v>
      </c>
      <c r="G2997" s="33">
        <v>20141</v>
      </c>
      <c r="H2997" s="33">
        <v>20141</v>
      </c>
      <c r="I2997" s="33">
        <v>20141</v>
      </c>
      <c r="J2997" s="33">
        <v>20141</v>
      </c>
      <c r="K2997" s="33">
        <v>20141</v>
      </c>
      <c r="L2997" s="33">
        <v>20141</v>
      </c>
      <c r="M2997" s="33">
        <v>20141</v>
      </c>
      <c r="N2997" s="33">
        <v>20141</v>
      </c>
      <c r="O2997" s="33">
        <v>20141</v>
      </c>
      <c r="P2997" s="33">
        <v>20141</v>
      </c>
      <c r="Q2997" s="33">
        <v>20141</v>
      </c>
      <c r="R2997" s="33">
        <v>20141</v>
      </c>
      <c r="S2997" s="33"/>
    </row>
    <row r="2998" spans="2:19">
      <c r="B2998" s="5">
        <v>1972</v>
      </c>
      <c r="C2998" s="33">
        <v>55067</v>
      </c>
      <c r="D2998" s="33">
        <v>55067</v>
      </c>
      <c r="E2998" s="33">
        <v>55067</v>
      </c>
      <c r="F2998" s="33">
        <v>55067</v>
      </c>
      <c r="G2998" s="33">
        <v>55067</v>
      </c>
      <c r="H2998" s="33">
        <v>55067</v>
      </c>
      <c r="I2998" s="33">
        <v>55067</v>
      </c>
      <c r="J2998" s="33">
        <v>55067</v>
      </c>
      <c r="K2998" s="33">
        <v>55067</v>
      </c>
      <c r="L2998" s="33">
        <v>55067</v>
      </c>
      <c r="M2998" s="33">
        <v>55067</v>
      </c>
      <c r="N2998" s="33">
        <v>55067</v>
      </c>
      <c r="O2998" s="33">
        <v>55067</v>
      </c>
      <c r="P2998" s="33">
        <v>55067</v>
      </c>
      <c r="Q2998" s="33">
        <v>55067</v>
      </c>
      <c r="R2998" s="33">
        <v>55067</v>
      </c>
      <c r="S2998" s="33"/>
    </row>
    <row r="2999" spans="2:19">
      <c r="B2999" s="5">
        <v>1971</v>
      </c>
      <c r="C2999" s="33">
        <v>36554</v>
      </c>
      <c r="D2999" s="33">
        <v>36554</v>
      </c>
      <c r="E2999" s="33">
        <v>36554</v>
      </c>
      <c r="F2999" s="33">
        <v>36554</v>
      </c>
      <c r="G2999" s="33">
        <v>36554</v>
      </c>
      <c r="H2999" s="33">
        <v>36554</v>
      </c>
      <c r="I2999" s="33">
        <v>36554</v>
      </c>
      <c r="J2999" s="33">
        <v>36554</v>
      </c>
      <c r="K2999" s="33">
        <v>36554</v>
      </c>
      <c r="L2999" s="33">
        <v>36554</v>
      </c>
      <c r="M2999" s="33">
        <v>36554</v>
      </c>
      <c r="N2999" s="33">
        <v>36554</v>
      </c>
      <c r="O2999" s="33">
        <v>36554</v>
      </c>
      <c r="P2999" s="33">
        <v>36554</v>
      </c>
      <c r="Q2999" s="33">
        <v>36554</v>
      </c>
      <c r="R2999" s="33">
        <v>36554</v>
      </c>
      <c r="S2999" s="33"/>
    </row>
    <row r="3000" spans="2:19">
      <c r="B3000" s="5">
        <v>1970</v>
      </c>
      <c r="C3000" s="33">
        <v>31406</v>
      </c>
      <c r="D3000" s="33">
        <v>31406</v>
      </c>
      <c r="E3000" s="33">
        <v>31406</v>
      </c>
      <c r="F3000" s="33">
        <v>31406</v>
      </c>
      <c r="G3000" s="33">
        <v>31406</v>
      </c>
      <c r="H3000" s="33">
        <v>31406</v>
      </c>
      <c r="I3000" s="33">
        <v>31406</v>
      </c>
      <c r="J3000" s="33">
        <v>31406</v>
      </c>
      <c r="K3000" s="33">
        <v>31406</v>
      </c>
      <c r="L3000" s="33">
        <v>31406</v>
      </c>
      <c r="M3000" s="33">
        <v>31406</v>
      </c>
      <c r="N3000" s="33">
        <v>31406</v>
      </c>
      <c r="O3000" s="33">
        <v>31406</v>
      </c>
      <c r="P3000" s="33">
        <v>31406</v>
      </c>
      <c r="Q3000" s="33">
        <v>31406</v>
      </c>
      <c r="R3000" s="33">
        <v>31406</v>
      </c>
      <c r="S3000" s="33"/>
    </row>
    <row r="3001" spans="2:19">
      <c r="B3001" s="5">
        <v>1969</v>
      </c>
      <c r="C3001" s="33">
        <v>14652</v>
      </c>
      <c r="D3001" s="33">
        <v>14652</v>
      </c>
      <c r="E3001" s="33">
        <v>14652</v>
      </c>
      <c r="F3001" s="33">
        <v>14652</v>
      </c>
      <c r="G3001" s="33">
        <v>14652</v>
      </c>
      <c r="H3001" s="33">
        <v>14652</v>
      </c>
      <c r="I3001" s="33">
        <v>14652</v>
      </c>
      <c r="J3001" s="33">
        <v>14652</v>
      </c>
      <c r="K3001" s="33">
        <v>14652</v>
      </c>
      <c r="L3001" s="33">
        <v>14652</v>
      </c>
      <c r="M3001" s="33">
        <v>14652</v>
      </c>
      <c r="N3001" s="33">
        <v>14652</v>
      </c>
      <c r="O3001" s="33">
        <v>14652</v>
      </c>
      <c r="P3001" s="33">
        <v>14652</v>
      </c>
      <c r="Q3001" s="33">
        <v>14652</v>
      </c>
      <c r="R3001" s="33">
        <v>14652</v>
      </c>
      <c r="S3001" s="33"/>
    </row>
    <row r="3002" spans="2:19">
      <c r="B3002" s="5">
        <v>1968</v>
      </c>
      <c r="C3002" s="33">
        <v>10016</v>
      </c>
      <c r="D3002" s="33">
        <v>10016</v>
      </c>
      <c r="E3002" s="33">
        <v>10016</v>
      </c>
      <c r="F3002" s="33">
        <v>10016</v>
      </c>
      <c r="G3002" s="33">
        <v>10016</v>
      </c>
      <c r="H3002" s="33">
        <v>10016</v>
      </c>
      <c r="I3002" s="33">
        <v>10016</v>
      </c>
      <c r="J3002" s="33">
        <v>10016</v>
      </c>
      <c r="K3002" s="33">
        <v>10016</v>
      </c>
      <c r="L3002" s="33">
        <v>10016</v>
      </c>
      <c r="M3002" s="33">
        <v>10016</v>
      </c>
      <c r="N3002" s="33">
        <v>10016</v>
      </c>
      <c r="O3002" s="33">
        <v>10016</v>
      </c>
      <c r="P3002" s="33">
        <v>10016</v>
      </c>
      <c r="Q3002" s="33">
        <v>10016</v>
      </c>
      <c r="R3002" s="33">
        <v>10016</v>
      </c>
      <c r="S3002" s="33"/>
    </row>
    <row r="3003" spans="2:19">
      <c r="B3003" s="5">
        <v>1967</v>
      </c>
      <c r="C3003" s="33">
        <v>11456</v>
      </c>
      <c r="D3003" s="33">
        <v>11456</v>
      </c>
      <c r="E3003" s="33">
        <v>11456</v>
      </c>
      <c r="F3003" s="33">
        <v>11456</v>
      </c>
      <c r="G3003" s="33">
        <v>11456</v>
      </c>
      <c r="H3003" s="33">
        <v>11456</v>
      </c>
      <c r="I3003" s="33">
        <v>11456</v>
      </c>
      <c r="J3003" s="33">
        <v>11456</v>
      </c>
      <c r="K3003" s="33">
        <v>11456</v>
      </c>
      <c r="L3003" s="33">
        <v>11456</v>
      </c>
      <c r="M3003" s="33">
        <v>11456</v>
      </c>
      <c r="N3003" s="33">
        <v>11456</v>
      </c>
      <c r="O3003" s="33">
        <v>11456</v>
      </c>
      <c r="P3003" s="33">
        <v>11456</v>
      </c>
      <c r="Q3003" s="33">
        <v>11456</v>
      </c>
      <c r="R3003" s="33">
        <v>11456</v>
      </c>
      <c r="S3003" s="33"/>
    </row>
    <row r="3004" spans="2:19">
      <c r="B3004" s="5">
        <v>1966</v>
      </c>
      <c r="C3004" s="33">
        <v>11174</v>
      </c>
      <c r="D3004" s="33">
        <v>11174</v>
      </c>
      <c r="E3004" s="33">
        <v>11174</v>
      </c>
      <c r="F3004" s="33">
        <v>11174</v>
      </c>
      <c r="G3004" s="33">
        <v>11174</v>
      </c>
      <c r="H3004" s="33">
        <v>11174</v>
      </c>
      <c r="I3004" s="33">
        <v>11174</v>
      </c>
      <c r="J3004" s="33">
        <v>11174</v>
      </c>
      <c r="K3004" s="33">
        <v>11174</v>
      </c>
      <c r="L3004" s="33">
        <v>11174</v>
      </c>
      <c r="M3004" s="33">
        <v>11174</v>
      </c>
      <c r="N3004" s="33">
        <v>11174</v>
      </c>
      <c r="O3004" s="33">
        <v>11174</v>
      </c>
      <c r="P3004" s="33">
        <v>11174</v>
      </c>
      <c r="Q3004" s="33">
        <v>11174</v>
      </c>
      <c r="R3004" s="33">
        <v>11174</v>
      </c>
      <c r="S3004" s="33"/>
    </row>
    <row r="3005" spans="2:19">
      <c r="B3005" s="5">
        <v>1965</v>
      </c>
      <c r="C3005" s="33">
        <v>12751</v>
      </c>
      <c r="D3005" s="33">
        <v>12751</v>
      </c>
      <c r="E3005" s="33">
        <v>12751</v>
      </c>
      <c r="F3005" s="33">
        <v>12751</v>
      </c>
      <c r="G3005" s="33">
        <v>12751</v>
      </c>
      <c r="H3005" s="33">
        <v>12751</v>
      </c>
      <c r="I3005" s="33">
        <v>12751</v>
      </c>
      <c r="J3005" s="33">
        <v>12751</v>
      </c>
      <c r="K3005" s="33">
        <v>12751</v>
      </c>
      <c r="L3005" s="33">
        <v>12751</v>
      </c>
      <c r="M3005" s="33">
        <v>12751</v>
      </c>
      <c r="N3005" s="33">
        <v>12751</v>
      </c>
      <c r="O3005" s="33">
        <v>12751</v>
      </c>
      <c r="P3005" s="33">
        <v>12751</v>
      </c>
      <c r="Q3005" s="33">
        <v>12751</v>
      </c>
      <c r="R3005" s="33">
        <v>12751</v>
      </c>
      <c r="S3005" s="33"/>
    </row>
    <row r="3006" spans="2:19">
      <c r="B3006" s="5">
        <v>1964</v>
      </c>
      <c r="C3006" s="33">
        <v>9891</v>
      </c>
      <c r="D3006" s="33">
        <v>9891</v>
      </c>
      <c r="E3006" s="33">
        <v>9891</v>
      </c>
      <c r="F3006" s="33">
        <v>9891</v>
      </c>
      <c r="G3006" s="33">
        <v>9891</v>
      </c>
      <c r="H3006" s="33">
        <v>9891</v>
      </c>
      <c r="I3006" s="33">
        <v>9891</v>
      </c>
      <c r="J3006" s="33">
        <v>9891</v>
      </c>
      <c r="K3006" s="33">
        <v>9891</v>
      </c>
      <c r="L3006" s="33">
        <v>9891</v>
      </c>
      <c r="M3006" s="33">
        <v>9891</v>
      </c>
      <c r="N3006" s="33">
        <v>9891</v>
      </c>
      <c r="O3006" s="33">
        <v>9891</v>
      </c>
      <c r="P3006" s="33">
        <v>9891</v>
      </c>
      <c r="Q3006" s="33">
        <v>9891</v>
      </c>
      <c r="R3006" s="33">
        <v>9891</v>
      </c>
      <c r="S3006" s="33"/>
    </row>
    <row r="3007" spans="2:19">
      <c r="B3007" s="5">
        <v>1963</v>
      </c>
      <c r="C3007" s="33">
        <v>17784</v>
      </c>
      <c r="D3007" s="33">
        <v>17784</v>
      </c>
      <c r="E3007" s="33">
        <v>17784</v>
      </c>
      <c r="F3007" s="33">
        <v>17784</v>
      </c>
      <c r="G3007" s="33">
        <v>17784</v>
      </c>
      <c r="H3007" s="33">
        <v>17784</v>
      </c>
      <c r="I3007" s="33">
        <v>17784</v>
      </c>
      <c r="J3007" s="33">
        <v>17784</v>
      </c>
      <c r="K3007" s="33">
        <v>17784</v>
      </c>
      <c r="L3007" s="33">
        <v>17784</v>
      </c>
      <c r="M3007" s="33">
        <v>17784</v>
      </c>
      <c r="N3007" s="33">
        <v>17784</v>
      </c>
      <c r="O3007" s="33">
        <v>17784</v>
      </c>
      <c r="P3007" s="33">
        <v>17784</v>
      </c>
      <c r="Q3007" s="33">
        <v>17784</v>
      </c>
      <c r="R3007" s="33">
        <v>17784</v>
      </c>
      <c r="S3007" s="33"/>
    </row>
    <row r="3008" spans="2:19">
      <c r="B3008" s="5">
        <v>1962</v>
      </c>
      <c r="C3008" s="33">
        <v>7725</v>
      </c>
      <c r="D3008" s="33">
        <v>7725</v>
      </c>
      <c r="E3008" s="33">
        <v>7725</v>
      </c>
      <c r="F3008" s="33">
        <v>7725</v>
      </c>
      <c r="G3008" s="33">
        <v>7725</v>
      </c>
      <c r="H3008" s="33">
        <v>7725</v>
      </c>
      <c r="I3008" s="33">
        <v>7725</v>
      </c>
      <c r="J3008" s="33">
        <v>7725</v>
      </c>
      <c r="K3008" s="33">
        <v>7725</v>
      </c>
      <c r="L3008" s="33">
        <v>7725</v>
      </c>
      <c r="M3008" s="33">
        <v>7725</v>
      </c>
      <c r="N3008" s="33">
        <v>7725</v>
      </c>
      <c r="O3008" s="33">
        <v>7725</v>
      </c>
      <c r="P3008" s="33">
        <v>7725</v>
      </c>
      <c r="Q3008" s="33">
        <v>7725</v>
      </c>
      <c r="R3008" s="33">
        <v>7725</v>
      </c>
      <c r="S3008" s="33"/>
    </row>
    <row r="3009" spans="2:19">
      <c r="B3009" s="5">
        <v>1961</v>
      </c>
      <c r="C3009" s="33">
        <v>5756</v>
      </c>
      <c r="D3009" s="33">
        <v>5756</v>
      </c>
      <c r="E3009" s="33">
        <v>5756</v>
      </c>
      <c r="F3009" s="33">
        <v>5756</v>
      </c>
      <c r="G3009" s="33">
        <v>5756</v>
      </c>
      <c r="H3009" s="33">
        <v>5756</v>
      </c>
      <c r="I3009" s="33">
        <v>5756</v>
      </c>
      <c r="J3009" s="33">
        <v>5756</v>
      </c>
      <c r="K3009" s="33">
        <v>5756</v>
      </c>
      <c r="L3009" s="33">
        <v>5756</v>
      </c>
      <c r="M3009" s="33">
        <v>5756</v>
      </c>
      <c r="N3009" s="33">
        <v>5756</v>
      </c>
      <c r="O3009" s="33">
        <v>5756</v>
      </c>
      <c r="P3009" s="33">
        <v>5756</v>
      </c>
      <c r="Q3009" s="33">
        <v>5756</v>
      </c>
      <c r="R3009" s="33">
        <v>5756</v>
      </c>
      <c r="S3009" s="33"/>
    </row>
    <row r="3010" spans="2:19">
      <c r="B3010" s="5">
        <v>1960</v>
      </c>
      <c r="C3010" s="33">
        <v>11802</v>
      </c>
      <c r="D3010" s="33">
        <v>11802</v>
      </c>
      <c r="E3010" s="33">
        <v>11802</v>
      </c>
      <c r="F3010" s="33">
        <v>11802</v>
      </c>
      <c r="G3010" s="33">
        <v>11802</v>
      </c>
      <c r="H3010" s="33">
        <v>11802</v>
      </c>
      <c r="I3010" s="33">
        <v>11802</v>
      </c>
      <c r="J3010" s="33">
        <v>11802</v>
      </c>
      <c r="K3010" s="33">
        <v>11802</v>
      </c>
      <c r="L3010" s="33">
        <v>11802</v>
      </c>
      <c r="M3010" s="33">
        <v>11802</v>
      </c>
      <c r="N3010" s="33">
        <v>11802</v>
      </c>
      <c r="O3010" s="33">
        <v>11802</v>
      </c>
      <c r="P3010" s="33">
        <v>11802</v>
      </c>
      <c r="Q3010" s="33">
        <v>11802</v>
      </c>
      <c r="R3010" s="33">
        <v>11802</v>
      </c>
      <c r="S3010" s="33"/>
    </row>
    <row r="3011" spans="2:19">
      <c r="B3011" s="5">
        <v>1959</v>
      </c>
      <c r="C3011" s="33">
        <v>4932</v>
      </c>
      <c r="D3011" s="33">
        <v>4932</v>
      </c>
      <c r="E3011" s="33">
        <v>4932</v>
      </c>
      <c r="F3011" s="33">
        <v>4932</v>
      </c>
      <c r="G3011" s="33">
        <v>4932</v>
      </c>
      <c r="H3011" s="33">
        <v>4932</v>
      </c>
      <c r="I3011" s="33">
        <v>4932</v>
      </c>
      <c r="J3011" s="33">
        <v>4932</v>
      </c>
      <c r="K3011" s="33">
        <v>4932</v>
      </c>
      <c r="L3011" s="33">
        <v>4932</v>
      </c>
      <c r="M3011" s="33">
        <v>4932</v>
      </c>
      <c r="N3011" s="33">
        <v>4932</v>
      </c>
      <c r="O3011" s="33">
        <v>4932</v>
      </c>
      <c r="P3011" s="33">
        <v>4932</v>
      </c>
      <c r="Q3011" s="33">
        <v>4932</v>
      </c>
      <c r="R3011" s="33">
        <v>4932</v>
      </c>
      <c r="S3011" s="33"/>
    </row>
    <row r="3012" spans="2:19">
      <c r="B3012" s="5">
        <v>1958</v>
      </c>
      <c r="C3012" s="33">
        <v>7720</v>
      </c>
      <c r="D3012" s="33">
        <v>7720</v>
      </c>
      <c r="E3012" s="33">
        <v>7720</v>
      </c>
      <c r="F3012" s="33">
        <v>7720</v>
      </c>
      <c r="G3012" s="33">
        <v>7720</v>
      </c>
      <c r="H3012" s="33">
        <v>7720</v>
      </c>
      <c r="I3012" s="33">
        <v>7720</v>
      </c>
      <c r="J3012" s="33">
        <v>7720</v>
      </c>
      <c r="K3012" s="33">
        <v>7720</v>
      </c>
      <c r="L3012" s="33">
        <v>7720</v>
      </c>
      <c r="M3012" s="33">
        <v>7720</v>
      </c>
      <c r="N3012" s="33">
        <v>7720</v>
      </c>
      <c r="O3012" s="33">
        <v>7720</v>
      </c>
      <c r="P3012" s="33">
        <v>7720</v>
      </c>
      <c r="Q3012" s="33">
        <v>7720</v>
      </c>
      <c r="R3012" s="33">
        <v>7720</v>
      </c>
      <c r="S3012" s="33"/>
    </row>
    <row r="3013" spans="2:19">
      <c r="B3013" s="5">
        <v>1957</v>
      </c>
      <c r="C3013" s="33">
        <v>4888</v>
      </c>
      <c r="D3013" s="33">
        <v>4888</v>
      </c>
      <c r="E3013" s="33">
        <v>4888</v>
      </c>
      <c r="F3013" s="33">
        <v>4888</v>
      </c>
      <c r="G3013" s="33">
        <v>4888</v>
      </c>
      <c r="H3013" s="33">
        <v>4888</v>
      </c>
      <c r="I3013" s="33">
        <v>4888</v>
      </c>
      <c r="J3013" s="33">
        <v>4888</v>
      </c>
      <c r="K3013" s="33">
        <v>4888</v>
      </c>
      <c r="L3013" s="33">
        <v>4888</v>
      </c>
      <c r="M3013" s="33">
        <v>4888</v>
      </c>
      <c r="N3013" s="33">
        <v>4888</v>
      </c>
      <c r="O3013" s="33">
        <v>4888</v>
      </c>
      <c r="P3013" s="33">
        <v>4888</v>
      </c>
      <c r="Q3013" s="33">
        <v>4888</v>
      </c>
      <c r="R3013" s="33">
        <v>4888</v>
      </c>
      <c r="S3013" s="33"/>
    </row>
    <row r="3014" spans="2:19">
      <c r="B3014" s="5">
        <v>1956</v>
      </c>
      <c r="C3014" s="33">
        <v>1033</v>
      </c>
      <c r="D3014" s="33">
        <v>1033</v>
      </c>
      <c r="E3014" s="33">
        <v>1033</v>
      </c>
      <c r="F3014" s="33">
        <v>1033</v>
      </c>
      <c r="G3014" s="33">
        <v>1033</v>
      </c>
      <c r="H3014" s="33">
        <v>1033</v>
      </c>
      <c r="I3014" s="33">
        <v>1033</v>
      </c>
      <c r="J3014" s="33">
        <v>1033</v>
      </c>
      <c r="K3014" s="33">
        <v>1033</v>
      </c>
      <c r="L3014" s="33">
        <v>1033</v>
      </c>
      <c r="M3014" s="33">
        <v>1033</v>
      </c>
      <c r="N3014" s="33">
        <v>1033</v>
      </c>
      <c r="O3014" s="33">
        <v>1033</v>
      </c>
      <c r="P3014" s="33">
        <v>1033</v>
      </c>
      <c r="Q3014" s="33">
        <v>1033</v>
      </c>
      <c r="R3014" s="33">
        <v>1033</v>
      </c>
      <c r="S3014" s="33"/>
    </row>
    <row r="3015" spans="2:19">
      <c r="B3015" s="5">
        <v>1955</v>
      </c>
      <c r="C3015" s="33">
        <v>3009</v>
      </c>
      <c r="D3015" s="33">
        <v>3009</v>
      </c>
      <c r="E3015" s="33">
        <v>3009</v>
      </c>
      <c r="F3015" s="33">
        <v>3009</v>
      </c>
      <c r="G3015" s="33">
        <v>3009</v>
      </c>
      <c r="H3015" s="33">
        <v>3009</v>
      </c>
      <c r="I3015" s="33">
        <v>3009</v>
      </c>
      <c r="J3015" s="33">
        <v>3009</v>
      </c>
      <c r="K3015" s="33">
        <v>3009</v>
      </c>
      <c r="L3015" s="33">
        <v>3009</v>
      </c>
      <c r="M3015" s="33">
        <v>3009</v>
      </c>
      <c r="N3015" s="33">
        <v>3009</v>
      </c>
      <c r="O3015" s="33">
        <v>3009</v>
      </c>
      <c r="P3015" s="33">
        <v>3009</v>
      </c>
      <c r="Q3015" s="33">
        <v>3009</v>
      </c>
      <c r="R3015" s="33">
        <v>3009</v>
      </c>
      <c r="S3015" s="33"/>
    </row>
    <row r="3016" spans="2:19">
      <c r="B3016" s="5">
        <v>1954</v>
      </c>
      <c r="C3016" s="33">
        <v>2865</v>
      </c>
      <c r="D3016" s="33">
        <v>2865</v>
      </c>
      <c r="E3016" s="33">
        <v>2865</v>
      </c>
      <c r="F3016" s="33">
        <v>2865</v>
      </c>
      <c r="G3016" s="33">
        <v>2865</v>
      </c>
      <c r="H3016" s="33">
        <v>2865</v>
      </c>
      <c r="I3016" s="33">
        <v>2865</v>
      </c>
      <c r="J3016" s="33">
        <v>2865</v>
      </c>
      <c r="K3016" s="33">
        <v>2865</v>
      </c>
      <c r="L3016" s="33">
        <v>2865</v>
      </c>
      <c r="M3016" s="33">
        <v>2865</v>
      </c>
      <c r="N3016" s="33">
        <v>2865</v>
      </c>
      <c r="O3016" s="33">
        <v>2865</v>
      </c>
      <c r="P3016" s="33">
        <v>2865</v>
      </c>
      <c r="Q3016" s="33">
        <v>2865</v>
      </c>
      <c r="R3016" s="33">
        <v>2865</v>
      </c>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v>6774</v>
      </c>
      <c r="D3018" s="33">
        <v>6774</v>
      </c>
      <c r="E3018" s="33">
        <v>6774</v>
      </c>
      <c r="F3018" s="33">
        <v>6774</v>
      </c>
      <c r="G3018" s="33">
        <v>6774</v>
      </c>
      <c r="H3018" s="33">
        <v>6774</v>
      </c>
      <c r="I3018" s="33">
        <v>6774</v>
      </c>
      <c r="J3018" s="33">
        <v>6774</v>
      </c>
      <c r="K3018" s="33">
        <v>6774</v>
      </c>
      <c r="L3018" s="33">
        <v>6774</v>
      </c>
      <c r="M3018" s="33">
        <v>6774</v>
      </c>
      <c r="N3018" s="33">
        <v>6774</v>
      </c>
      <c r="O3018" s="33">
        <v>6774</v>
      </c>
      <c r="P3018" s="33">
        <v>6774</v>
      </c>
      <c r="Q3018" s="33">
        <v>6774</v>
      </c>
      <c r="R3018" s="33">
        <v>6774</v>
      </c>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v>3006</v>
      </c>
      <c r="D3020" s="33">
        <v>3006</v>
      </c>
      <c r="E3020" s="33">
        <v>3006</v>
      </c>
      <c r="F3020" s="33">
        <v>3006</v>
      </c>
      <c r="G3020" s="33">
        <v>3006</v>
      </c>
      <c r="H3020" s="33">
        <v>3006</v>
      </c>
      <c r="I3020" s="33">
        <v>3006</v>
      </c>
      <c r="J3020" s="33">
        <v>3006</v>
      </c>
      <c r="K3020" s="33">
        <v>3006</v>
      </c>
      <c r="L3020" s="33">
        <v>3006</v>
      </c>
      <c r="M3020" s="33">
        <v>3006</v>
      </c>
      <c r="N3020" s="33">
        <v>3006</v>
      </c>
      <c r="O3020" s="33">
        <v>3006</v>
      </c>
      <c r="P3020" s="33">
        <v>3006</v>
      </c>
      <c r="Q3020" s="33">
        <v>3006</v>
      </c>
      <c r="R3020" s="33">
        <v>3006</v>
      </c>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v>55918</v>
      </c>
      <c r="D3022" s="33">
        <v>55918</v>
      </c>
      <c r="E3022" s="33">
        <v>55918</v>
      </c>
      <c r="F3022" s="33">
        <v>55918</v>
      </c>
      <c r="G3022" s="33">
        <v>55918</v>
      </c>
      <c r="H3022" s="33">
        <v>55918</v>
      </c>
      <c r="I3022" s="33">
        <v>55918</v>
      </c>
      <c r="J3022" s="33">
        <v>55918</v>
      </c>
      <c r="K3022" s="33">
        <v>55918</v>
      </c>
      <c r="L3022" s="33">
        <v>55918</v>
      </c>
      <c r="M3022" s="33">
        <v>55918</v>
      </c>
      <c r="N3022" s="33">
        <v>55918</v>
      </c>
      <c r="O3022" s="33">
        <v>55918</v>
      </c>
      <c r="P3022" s="33">
        <v>55918</v>
      </c>
      <c r="Q3022" s="33">
        <v>55918</v>
      </c>
      <c r="R3022" s="33">
        <v>55918</v>
      </c>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ht="25.5">
      <c r="A3041" s="61" t="s">
        <v>135</v>
      </c>
      <c r="B3041" s="6" t="s">
        <v>10</v>
      </c>
      <c r="C3041" s="10">
        <f>SUM(C2964:C3040)</f>
        <v>2516756</v>
      </c>
      <c r="D3041" s="10">
        <f>SUM(D2963:D3040)</f>
        <v>2571495</v>
      </c>
      <c r="E3041" s="10">
        <f>SUM(E2962:E3040)</f>
        <v>2658123</v>
      </c>
      <c r="F3041" s="10">
        <f>SUM(F2961:F3040)</f>
        <v>2692666</v>
      </c>
      <c r="G3041" s="10">
        <f>SUM(G2960:G3040)</f>
        <v>2714962</v>
      </c>
      <c r="H3041" s="10">
        <f>SUM(H2954:H3040)</f>
        <v>2759487</v>
      </c>
      <c r="I3041" s="10">
        <f>SUM(I2954:I3040)</f>
        <v>2818330</v>
      </c>
      <c r="J3041" s="10">
        <f t="shared" ref="J3041" si="59">SUM(J2954:J3040)</f>
        <v>2876404</v>
      </c>
      <c r="K3041" s="10">
        <f>SUM(K2954:K3040)</f>
        <v>2909425</v>
      </c>
      <c r="L3041" s="10">
        <f t="shared" ref="L3041" si="60">SUM(L2954:L3040)</f>
        <v>2955340</v>
      </c>
      <c r="M3041" s="10">
        <f>SUM(M2954:M3040)</f>
        <v>3009369</v>
      </c>
      <c r="N3041" s="10">
        <f>SUM(N2949:N3040)</f>
        <v>3059229.1799999997</v>
      </c>
      <c r="O3041" s="10">
        <f>SUM(O2949:O3040)</f>
        <v>3093622</v>
      </c>
      <c r="P3041" s="10">
        <f>SUM(P2949:P3040)</f>
        <v>3132567</v>
      </c>
      <c r="Q3041" s="10">
        <f>SUM(Q2949:Q3040)</f>
        <v>3204634</v>
      </c>
      <c r="R3041" s="10">
        <f>SUM(R2948:R3040)</f>
        <v>3336791</v>
      </c>
      <c r="S3041" s="10">
        <f>SUM(S2948:S3040)</f>
        <v>0</v>
      </c>
    </row>
    <row r="3042" spans="1:19">
      <c r="A3042" s="62"/>
      <c r="B3042" s="6"/>
      <c r="C3042" s="7"/>
      <c r="D3042" s="7"/>
      <c r="E3042" s="7"/>
      <c r="F3042" s="7"/>
      <c r="G3042" s="7"/>
      <c r="H3042" s="7"/>
      <c r="I3042" s="7"/>
      <c r="J3042" s="7"/>
      <c r="K3042" s="7"/>
      <c r="L3042" s="7"/>
      <c r="M3042" s="9"/>
    </row>
    <row r="3043" spans="1:19" ht="25.5">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ht="25.5">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v>17740</v>
      </c>
      <c r="R3140" s="33">
        <v>17740</v>
      </c>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v>11990</v>
      </c>
      <c r="M3145" s="33">
        <v>11990</v>
      </c>
      <c r="N3145" s="33">
        <v>11990</v>
      </c>
      <c r="O3145" s="33">
        <v>11990</v>
      </c>
      <c r="P3145" s="33">
        <v>11990</v>
      </c>
      <c r="Q3145" s="33">
        <v>11990</v>
      </c>
      <c r="R3145" s="33">
        <v>11990</v>
      </c>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v>12430</v>
      </c>
      <c r="J3148" s="33">
        <v>12430</v>
      </c>
      <c r="K3148" s="33">
        <v>12430</v>
      </c>
      <c r="L3148" s="33">
        <v>12430</v>
      </c>
      <c r="M3148" s="33">
        <v>12430</v>
      </c>
      <c r="N3148" s="33">
        <v>12430</v>
      </c>
      <c r="O3148" s="33">
        <v>12430</v>
      </c>
      <c r="P3148" s="33">
        <v>12430</v>
      </c>
      <c r="Q3148" s="33">
        <v>12430</v>
      </c>
      <c r="R3148" s="33">
        <v>12430</v>
      </c>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v>13490</v>
      </c>
      <c r="H3150" s="33">
        <v>13490</v>
      </c>
      <c r="I3150" s="33">
        <v>13490</v>
      </c>
      <c r="J3150" s="33">
        <v>13490</v>
      </c>
      <c r="K3150" s="33">
        <v>13490</v>
      </c>
      <c r="L3150" s="33">
        <v>13490</v>
      </c>
      <c r="M3150" s="33">
        <v>13490</v>
      </c>
      <c r="N3150" s="33">
        <v>13490</v>
      </c>
      <c r="O3150" s="33">
        <v>13490</v>
      </c>
      <c r="P3150" s="33">
        <v>13490</v>
      </c>
      <c r="Q3150" s="33">
        <v>13490</v>
      </c>
      <c r="R3150" s="33">
        <v>13490</v>
      </c>
      <c r="S3150" s="33"/>
    </row>
    <row r="3151" spans="1:19">
      <c r="B3151" s="5">
        <v>2009</v>
      </c>
      <c r="C3151" s="32"/>
      <c r="D3151" s="32"/>
      <c r="E3151" s="32"/>
      <c r="F3151" s="33">
        <v>27882</v>
      </c>
      <c r="G3151" s="33">
        <v>27882</v>
      </c>
      <c r="H3151" s="33">
        <v>27882</v>
      </c>
      <c r="I3151" s="33">
        <v>27882</v>
      </c>
      <c r="J3151" s="33">
        <v>27882</v>
      </c>
      <c r="K3151" s="33">
        <v>27882</v>
      </c>
      <c r="L3151" s="33">
        <v>27882</v>
      </c>
      <c r="M3151" s="33">
        <v>27882</v>
      </c>
      <c r="N3151" s="33">
        <v>27882</v>
      </c>
      <c r="O3151" s="33">
        <v>27882</v>
      </c>
      <c r="P3151" s="33">
        <v>27882</v>
      </c>
      <c r="Q3151" s="33">
        <v>27882</v>
      </c>
      <c r="R3151" s="33">
        <v>27882</v>
      </c>
      <c r="S3151" s="33"/>
    </row>
    <row r="3152" spans="1:19">
      <c r="B3152" s="5">
        <v>2008</v>
      </c>
      <c r="C3152" s="32"/>
      <c r="D3152" s="32"/>
      <c r="E3152" s="33">
        <v>35334</v>
      </c>
      <c r="F3152" s="33">
        <v>35334</v>
      </c>
      <c r="G3152" s="33">
        <v>35334</v>
      </c>
      <c r="H3152" s="33">
        <v>35334</v>
      </c>
      <c r="I3152" s="33">
        <v>35334</v>
      </c>
      <c r="J3152" s="33">
        <v>35334</v>
      </c>
      <c r="K3152" s="33">
        <v>35334</v>
      </c>
      <c r="L3152" s="33">
        <v>35334</v>
      </c>
      <c r="M3152" s="33">
        <v>35334</v>
      </c>
      <c r="N3152" s="33">
        <v>35334</v>
      </c>
      <c r="O3152" s="33">
        <v>35334</v>
      </c>
      <c r="P3152" s="33">
        <v>35334</v>
      </c>
      <c r="Q3152" s="33">
        <v>35334</v>
      </c>
      <c r="R3152" s="33">
        <v>35334</v>
      </c>
      <c r="S3152" s="33"/>
    </row>
    <row r="3153" spans="2:19">
      <c r="B3153" s="5">
        <v>2007</v>
      </c>
      <c r="C3153" s="32"/>
      <c r="D3153" s="33">
        <v>17020</v>
      </c>
      <c r="E3153" s="33">
        <v>17020</v>
      </c>
      <c r="F3153" s="33">
        <v>17020</v>
      </c>
      <c r="G3153" s="33">
        <v>17020</v>
      </c>
      <c r="H3153" s="33">
        <v>17020</v>
      </c>
      <c r="I3153" s="33">
        <v>17020</v>
      </c>
      <c r="J3153" s="33">
        <v>17020</v>
      </c>
      <c r="K3153" s="33">
        <v>17020</v>
      </c>
      <c r="L3153" s="33">
        <v>17020</v>
      </c>
      <c r="M3153" s="33">
        <v>17020</v>
      </c>
      <c r="N3153" s="33">
        <v>17020</v>
      </c>
      <c r="O3153" s="33">
        <v>17020</v>
      </c>
      <c r="P3153" s="33">
        <v>17020</v>
      </c>
      <c r="Q3153" s="33">
        <v>17020</v>
      </c>
      <c r="R3153" s="33">
        <v>17020</v>
      </c>
      <c r="S3153" s="33"/>
    </row>
    <row r="3154" spans="2:19">
      <c r="B3154" s="5">
        <v>2006</v>
      </c>
      <c r="C3154" s="33">
        <v>8704</v>
      </c>
      <c r="D3154" s="33">
        <v>8704</v>
      </c>
      <c r="E3154" s="33">
        <v>8704</v>
      </c>
      <c r="F3154" s="33">
        <v>8704</v>
      </c>
      <c r="G3154" s="33">
        <v>8704</v>
      </c>
      <c r="H3154" s="33">
        <v>8704</v>
      </c>
      <c r="I3154" s="33">
        <v>8704</v>
      </c>
      <c r="J3154" s="33">
        <v>8704</v>
      </c>
      <c r="K3154" s="33">
        <v>8704</v>
      </c>
      <c r="L3154" s="33">
        <v>8704</v>
      </c>
      <c r="M3154" s="33">
        <v>8704</v>
      </c>
      <c r="N3154" s="33">
        <v>8704</v>
      </c>
      <c r="O3154" s="33">
        <v>8704</v>
      </c>
      <c r="P3154" s="33">
        <v>8704</v>
      </c>
      <c r="Q3154" s="33">
        <v>8704</v>
      </c>
      <c r="R3154" s="33">
        <v>8704</v>
      </c>
      <c r="S3154" s="33"/>
    </row>
    <row r="3155" spans="2:19">
      <c r="B3155" s="5">
        <v>2005</v>
      </c>
      <c r="C3155" s="33">
        <v>24594</v>
      </c>
      <c r="D3155" s="33">
        <v>24594</v>
      </c>
      <c r="E3155" s="33">
        <v>24594</v>
      </c>
      <c r="F3155" s="33">
        <v>24594</v>
      </c>
      <c r="G3155" s="33">
        <v>24594</v>
      </c>
      <c r="H3155" s="33">
        <v>24594</v>
      </c>
      <c r="I3155" s="33">
        <v>24594</v>
      </c>
      <c r="J3155" s="33">
        <v>24594</v>
      </c>
      <c r="K3155" s="33">
        <v>24594</v>
      </c>
      <c r="L3155" s="33">
        <v>24594</v>
      </c>
      <c r="M3155" s="33">
        <v>24594</v>
      </c>
      <c r="N3155" s="33">
        <v>24594</v>
      </c>
      <c r="O3155" s="33">
        <v>24594</v>
      </c>
      <c r="P3155" s="33">
        <v>24594</v>
      </c>
      <c r="Q3155" s="33">
        <v>24594</v>
      </c>
      <c r="R3155" s="33">
        <v>24594</v>
      </c>
      <c r="S3155" s="33"/>
    </row>
    <row r="3156" spans="2:19">
      <c r="B3156" s="5">
        <v>2004</v>
      </c>
      <c r="C3156" s="33">
        <v>16941</v>
      </c>
      <c r="D3156" s="33">
        <v>16941</v>
      </c>
      <c r="E3156" s="33">
        <v>16941</v>
      </c>
      <c r="F3156" s="33">
        <v>16941</v>
      </c>
      <c r="G3156" s="33">
        <v>16941</v>
      </c>
      <c r="H3156" s="33">
        <v>16941</v>
      </c>
      <c r="I3156" s="33">
        <v>16941</v>
      </c>
      <c r="J3156" s="33">
        <v>16941</v>
      </c>
      <c r="K3156" s="33">
        <v>16941</v>
      </c>
      <c r="L3156" s="33">
        <v>16941</v>
      </c>
      <c r="M3156" s="33">
        <v>16941</v>
      </c>
      <c r="N3156" s="33">
        <v>16941</v>
      </c>
      <c r="O3156" s="33">
        <v>16941</v>
      </c>
      <c r="P3156" s="33">
        <v>16941</v>
      </c>
      <c r="Q3156" s="33">
        <v>16941</v>
      </c>
      <c r="R3156" s="33">
        <v>16941</v>
      </c>
      <c r="S3156" s="33"/>
    </row>
    <row r="3157" spans="2:19">
      <c r="B3157" s="5">
        <v>2003</v>
      </c>
      <c r="C3157" s="33">
        <v>4505</v>
      </c>
      <c r="D3157" s="33">
        <v>4505</v>
      </c>
      <c r="E3157" s="33">
        <v>4505</v>
      </c>
      <c r="F3157" s="33">
        <v>4505</v>
      </c>
      <c r="G3157" s="33">
        <v>4505</v>
      </c>
      <c r="H3157" s="33">
        <v>4505</v>
      </c>
      <c r="I3157" s="33">
        <v>4505</v>
      </c>
      <c r="J3157" s="33">
        <v>4505</v>
      </c>
      <c r="K3157" s="33">
        <v>4505</v>
      </c>
      <c r="L3157" s="33">
        <v>4505</v>
      </c>
      <c r="M3157" s="33">
        <v>4505</v>
      </c>
      <c r="N3157" s="33">
        <v>4505</v>
      </c>
      <c r="O3157" s="33">
        <v>4505</v>
      </c>
      <c r="P3157" s="33">
        <v>4505</v>
      </c>
      <c r="Q3157" s="33">
        <v>4505</v>
      </c>
      <c r="R3157" s="33">
        <v>4505</v>
      </c>
      <c r="S3157" s="33"/>
    </row>
    <row r="3158" spans="2:19">
      <c r="B3158" s="5">
        <v>2002</v>
      </c>
      <c r="C3158" s="33">
        <v>15057</v>
      </c>
      <c r="D3158" s="33">
        <v>15057</v>
      </c>
      <c r="E3158" s="33">
        <v>15057</v>
      </c>
      <c r="F3158" s="33">
        <v>15057</v>
      </c>
      <c r="G3158" s="33">
        <v>15057</v>
      </c>
      <c r="H3158" s="33">
        <v>15057</v>
      </c>
      <c r="I3158" s="33">
        <v>15057</v>
      </c>
      <c r="J3158" s="33">
        <v>15057</v>
      </c>
      <c r="K3158" s="33">
        <v>15057</v>
      </c>
      <c r="L3158" s="33">
        <v>15057</v>
      </c>
      <c r="M3158" s="33">
        <v>15057</v>
      </c>
      <c r="N3158" s="33">
        <v>15057</v>
      </c>
      <c r="O3158" s="33">
        <v>15057</v>
      </c>
      <c r="P3158" s="33">
        <v>15057</v>
      </c>
      <c r="Q3158" s="33">
        <v>15057</v>
      </c>
      <c r="R3158" s="33">
        <v>15057</v>
      </c>
      <c r="S3158" s="33"/>
    </row>
    <row r="3159" spans="2:19">
      <c r="B3159" s="5">
        <v>2001</v>
      </c>
      <c r="C3159" s="33">
        <v>17168</v>
      </c>
      <c r="D3159" s="33">
        <v>17168</v>
      </c>
      <c r="E3159" s="33">
        <v>17168</v>
      </c>
      <c r="F3159" s="33">
        <v>17168</v>
      </c>
      <c r="G3159" s="33">
        <v>17168</v>
      </c>
      <c r="H3159" s="33">
        <v>17168</v>
      </c>
      <c r="I3159" s="33">
        <v>17168</v>
      </c>
      <c r="J3159" s="33">
        <v>17168</v>
      </c>
      <c r="K3159" s="33">
        <v>17168</v>
      </c>
      <c r="L3159" s="33">
        <v>17168</v>
      </c>
      <c r="M3159" s="33">
        <v>17168</v>
      </c>
      <c r="N3159" s="33">
        <v>17168</v>
      </c>
      <c r="O3159" s="33">
        <v>13047</v>
      </c>
      <c r="P3159" s="33">
        <v>13047</v>
      </c>
      <c r="Q3159" s="33">
        <v>13047</v>
      </c>
      <c r="R3159" s="33">
        <v>13047</v>
      </c>
      <c r="S3159" s="33"/>
    </row>
    <row r="3160" spans="2:19">
      <c r="B3160" s="5">
        <v>2000</v>
      </c>
      <c r="C3160" s="33">
        <v>24708</v>
      </c>
      <c r="D3160" s="33">
        <v>24708</v>
      </c>
      <c r="E3160" s="33">
        <v>24708</v>
      </c>
      <c r="F3160" s="33">
        <v>24708</v>
      </c>
      <c r="G3160" s="33">
        <v>24708</v>
      </c>
      <c r="H3160" s="33">
        <v>24708</v>
      </c>
      <c r="I3160" s="33">
        <v>24708</v>
      </c>
      <c r="J3160" s="33">
        <v>24708</v>
      </c>
      <c r="K3160" s="33">
        <v>24708</v>
      </c>
      <c r="L3160" s="33">
        <v>24708</v>
      </c>
      <c r="M3160" s="33">
        <v>24708</v>
      </c>
      <c r="N3160" s="33">
        <v>24708</v>
      </c>
      <c r="O3160" s="33">
        <v>24708</v>
      </c>
      <c r="P3160" s="33">
        <v>24708</v>
      </c>
      <c r="Q3160" s="33">
        <v>24708</v>
      </c>
      <c r="R3160" s="33">
        <v>24708</v>
      </c>
      <c r="S3160" s="33"/>
    </row>
    <row r="3161" spans="2:19">
      <c r="B3161" s="5">
        <v>1999</v>
      </c>
      <c r="C3161" s="33">
        <v>3022</v>
      </c>
      <c r="D3161" s="33">
        <v>3022</v>
      </c>
      <c r="E3161" s="33">
        <v>3022</v>
      </c>
      <c r="F3161" s="33">
        <v>3022</v>
      </c>
      <c r="G3161" s="33">
        <v>3022</v>
      </c>
      <c r="H3161" s="33">
        <v>3022</v>
      </c>
      <c r="I3161" s="33">
        <v>3022</v>
      </c>
      <c r="J3161" s="33">
        <v>3022</v>
      </c>
      <c r="K3161" s="33">
        <v>3022</v>
      </c>
      <c r="L3161" s="33">
        <v>3022</v>
      </c>
      <c r="M3161" s="33">
        <v>3022</v>
      </c>
      <c r="N3161" s="33">
        <v>3022</v>
      </c>
      <c r="O3161" s="33">
        <v>3022</v>
      </c>
      <c r="P3161" s="33">
        <v>3022</v>
      </c>
      <c r="Q3161" s="33">
        <v>3022</v>
      </c>
      <c r="R3161" s="33">
        <v>3022</v>
      </c>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v>20274</v>
      </c>
      <c r="D3163" s="33">
        <v>20274</v>
      </c>
      <c r="E3163" s="33">
        <v>20274</v>
      </c>
      <c r="F3163" s="33">
        <v>20274</v>
      </c>
      <c r="G3163" s="33">
        <v>20274</v>
      </c>
      <c r="H3163" s="33">
        <v>20274</v>
      </c>
      <c r="I3163" s="33">
        <v>20274</v>
      </c>
      <c r="J3163" s="33">
        <v>20274</v>
      </c>
      <c r="K3163" s="33">
        <v>20274</v>
      </c>
      <c r="L3163" s="33">
        <v>20274</v>
      </c>
      <c r="M3163" s="33">
        <v>20274</v>
      </c>
      <c r="N3163" s="33">
        <v>20274</v>
      </c>
      <c r="O3163" s="33">
        <v>20274</v>
      </c>
      <c r="P3163" s="33">
        <v>20274</v>
      </c>
      <c r="Q3163" s="33">
        <v>20274</v>
      </c>
      <c r="R3163" s="33">
        <v>20274</v>
      </c>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v>5109</v>
      </c>
      <c r="D3165" s="33">
        <v>5109</v>
      </c>
      <c r="E3165" s="33">
        <v>5109</v>
      </c>
      <c r="F3165" s="33">
        <v>5109</v>
      </c>
      <c r="G3165" s="33">
        <v>5109</v>
      </c>
      <c r="H3165" s="33">
        <v>5109</v>
      </c>
      <c r="I3165" s="33">
        <v>5109</v>
      </c>
      <c r="J3165" s="33">
        <v>5109</v>
      </c>
      <c r="K3165" s="33">
        <v>5109</v>
      </c>
      <c r="L3165" s="33">
        <v>5109</v>
      </c>
      <c r="M3165" s="33">
        <v>5109</v>
      </c>
      <c r="N3165" s="33">
        <v>5109</v>
      </c>
      <c r="O3165" s="33">
        <v>5109</v>
      </c>
      <c r="P3165" s="33">
        <v>5109</v>
      </c>
      <c r="Q3165" s="33">
        <v>5109</v>
      </c>
      <c r="R3165" s="33">
        <v>5109</v>
      </c>
      <c r="S3165" s="33"/>
    </row>
    <row r="3166" spans="2:19">
      <c r="B3166" s="5">
        <v>1994</v>
      </c>
      <c r="C3166" s="33">
        <v>24593</v>
      </c>
      <c r="D3166" s="33">
        <v>24593</v>
      </c>
      <c r="E3166" s="33">
        <v>24593</v>
      </c>
      <c r="F3166" s="33">
        <v>24593</v>
      </c>
      <c r="G3166" s="33">
        <v>24593</v>
      </c>
      <c r="H3166" s="33">
        <v>24593</v>
      </c>
      <c r="I3166" s="33">
        <v>24593</v>
      </c>
      <c r="J3166" s="33">
        <v>24593</v>
      </c>
      <c r="K3166" s="33">
        <v>24593</v>
      </c>
      <c r="L3166" s="33">
        <v>24593</v>
      </c>
      <c r="M3166" s="33">
        <v>24593</v>
      </c>
      <c r="N3166" s="33">
        <v>24593</v>
      </c>
      <c r="O3166" s="33">
        <v>24593</v>
      </c>
      <c r="P3166" s="33">
        <v>24593</v>
      </c>
      <c r="Q3166" s="33">
        <v>24593</v>
      </c>
      <c r="R3166" s="33">
        <v>24593</v>
      </c>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v>14085</v>
      </c>
      <c r="D3169" s="33">
        <v>14085</v>
      </c>
      <c r="E3169" s="33">
        <v>14085</v>
      </c>
      <c r="F3169" s="33">
        <v>14085</v>
      </c>
      <c r="G3169" s="33">
        <v>14085</v>
      </c>
      <c r="H3169" s="33">
        <v>14085</v>
      </c>
      <c r="I3169" s="33">
        <v>14085</v>
      </c>
      <c r="J3169" s="33">
        <v>14085</v>
      </c>
      <c r="K3169" s="33">
        <v>14085</v>
      </c>
      <c r="L3169" s="33">
        <v>14085</v>
      </c>
      <c r="M3169" s="33">
        <v>14085</v>
      </c>
      <c r="N3169" s="33">
        <v>14085</v>
      </c>
      <c r="O3169" s="33">
        <v>14085</v>
      </c>
      <c r="P3169" s="33">
        <v>14085</v>
      </c>
      <c r="Q3169" s="33">
        <v>14085</v>
      </c>
      <c r="R3169" s="33">
        <v>14085</v>
      </c>
      <c r="S3169" s="33"/>
    </row>
    <row r="3170" spans="2:19">
      <c r="B3170" s="5">
        <v>1990</v>
      </c>
      <c r="C3170" s="33">
        <v>24010</v>
      </c>
      <c r="D3170" s="33">
        <v>24010</v>
      </c>
      <c r="E3170" s="33">
        <v>24010</v>
      </c>
      <c r="F3170" s="33">
        <v>24010</v>
      </c>
      <c r="G3170" s="33">
        <v>24010</v>
      </c>
      <c r="H3170" s="33">
        <v>24010</v>
      </c>
      <c r="I3170" s="33">
        <v>24010</v>
      </c>
      <c r="J3170" s="33">
        <v>24010</v>
      </c>
      <c r="K3170" s="33">
        <v>24010</v>
      </c>
      <c r="L3170" s="33">
        <v>24010</v>
      </c>
      <c r="M3170" s="33">
        <v>24010</v>
      </c>
      <c r="N3170" s="33">
        <v>24010</v>
      </c>
      <c r="O3170" s="33">
        <v>24010</v>
      </c>
      <c r="P3170" s="33">
        <v>24010</v>
      </c>
      <c r="Q3170" s="33">
        <v>24010</v>
      </c>
      <c r="R3170" s="33">
        <v>24010</v>
      </c>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v>21965</v>
      </c>
      <c r="D3174" s="33">
        <v>21965</v>
      </c>
      <c r="E3174" s="33">
        <v>21965</v>
      </c>
      <c r="F3174" s="33">
        <v>21965</v>
      </c>
      <c r="G3174" s="33">
        <v>21965</v>
      </c>
      <c r="H3174" s="33">
        <v>21965</v>
      </c>
      <c r="I3174" s="33">
        <v>21965</v>
      </c>
      <c r="J3174" s="33">
        <v>21965</v>
      </c>
      <c r="K3174" s="33">
        <v>21965</v>
      </c>
      <c r="L3174" s="33">
        <v>21965</v>
      </c>
      <c r="M3174" s="33">
        <v>21965</v>
      </c>
      <c r="N3174" s="33">
        <v>21965</v>
      </c>
      <c r="O3174" s="33">
        <v>21965</v>
      </c>
      <c r="P3174" s="33">
        <v>21965</v>
      </c>
      <c r="Q3174" s="33">
        <v>21965</v>
      </c>
      <c r="R3174" s="33">
        <v>21965</v>
      </c>
      <c r="S3174" s="33"/>
    </row>
    <row r="3175" spans="2:19">
      <c r="B3175" s="5">
        <v>1985</v>
      </c>
      <c r="C3175" s="33">
        <v>15719</v>
      </c>
      <c r="D3175" s="33">
        <v>15719</v>
      </c>
      <c r="E3175" s="33">
        <v>15719</v>
      </c>
      <c r="F3175" s="33">
        <v>15719</v>
      </c>
      <c r="G3175" s="33">
        <v>15719</v>
      </c>
      <c r="H3175" s="33">
        <v>15719</v>
      </c>
      <c r="I3175" s="33">
        <v>15719</v>
      </c>
      <c r="J3175" s="33">
        <v>15719</v>
      </c>
      <c r="K3175" s="33">
        <v>15719</v>
      </c>
      <c r="L3175" s="33">
        <v>15719</v>
      </c>
      <c r="M3175" s="33">
        <v>15719</v>
      </c>
      <c r="N3175" s="33">
        <v>15719</v>
      </c>
      <c r="O3175" s="33">
        <v>15719</v>
      </c>
      <c r="P3175" s="33">
        <v>15719</v>
      </c>
      <c r="Q3175" s="33">
        <v>15719</v>
      </c>
      <c r="R3175" s="33">
        <v>15719</v>
      </c>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v>14076</v>
      </c>
      <c r="D3177" s="33">
        <v>14076</v>
      </c>
      <c r="E3177" s="33">
        <v>14076</v>
      </c>
      <c r="F3177" s="33">
        <v>14076</v>
      </c>
      <c r="G3177" s="33">
        <v>14076</v>
      </c>
      <c r="H3177" s="33">
        <v>14076</v>
      </c>
      <c r="I3177" s="33">
        <v>14076</v>
      </c>
      <c r="J3177" s="33">
        <v>14076</v>
      </c>
      <c r="K3177" s="33">
        <v>14076</v>
      </c>
      <c r="L3177" s="33">
        <v>14076</v>
      </c>
      <c r="M3177" s="33">
        <v>14076</v>
      </c>
      <c r="N3177" s="33">
        <v>14076</v>
      </c>
      <c r="O3177" s="33">
        <v>14076</v>
      </c>
      <c r="P3177" s="33">
        <v>14076</v>
      </c>
      <c r="Q3177" s="33">
        <v>14076</v>
      </c>
      <c r="R3177" s="33">
        <v>14076</v>
      </c>
      <c r="S3177" s="33"/>
    </row>
    <row r="3178" spans="2:19">
      <c r="B3178" s="5">
        <v>1982</v>
      </c>
      <c r="C3178" s="33">
        <v>17814</v>
      </c>
      <c r="D3178" s="33">
        <v>17814</v>
      </c>
      <c r="E3178" s="33">
        <v>17814</v>
      </c>
      <c r="F3178" s="33">
        <v>17814</v>
      </c>
      <c r="G3178" s="33">
        <v>17814</v>
      </c>
      <c r="H3178" s="33">
        <v>17814</v>
      </c>
      <c r="I3178" s="33">
        <v>17814</v>
      </c>
      <c r="J3178" s="33">
        <v>17814</v>
      </c>
      <c r="K3178" s="33">
        <v>17814</v>
      </c>
      <c r="L3178" s="33">
        <v>17814</v>
      </c>
      <c r="M3178" s="33">
        <v>17814</v>
      </c>
      <c r="N3178" s="33">
        <v>17814</v>
      </c>
      <c r="O3178" s="33">
        <v>17814</v>
      </c>
      <c r="P3178" s="33">
        <v>17814</v>
      </c>
      <c r="Q3178" s="33">
        <v>17814</v>
      </c>
      <c r="R3178" s="33">
        <v>17814</v>
      </c>
      <c r="S3178" s="33"/>
    </row>
    <row r="3179" spans="2:19">
      <c r="B3179" s="5">
        <v>1981</v>
      </c>
      <c r="C3179" s="33">
        <v>40647</v>
      </c>
      <c r="D3179" s="33">
        <v>40647</v>
      </c>
      <c r="E3179" s="33">
        <v>40647</v>
      </c>
      <c r="F3179" s="33">
        <v>40647</v>
      </c>
      <c r="G3179" s="33">
        <v>40647</v>
      </c>
      <c r="H3179" s="33">
        <v>40647</v>
      </c>
      <c r="I3179" s="33">
        <v>40647</v>
      </c>
      <c r="J3179" s="33">
        <v>40647</v>
      </c>
      <c r="K3179" s="33">
        <v>40647</v>
      </c>
      <c r="L3179" s="33">
        <v>40647</v>
      </c>
      <c r="M3179" s="33">
        <v>40647</v>
      </c>
      <c r="N3179" s="33">
        <v>40647</v>
      </c>
      <c r="O3179" s="33">
        <v>40647</v>
      </c>
      <c r="P3179" s="33">
        <v>40647</v>
      </c>
      <c r="Q3179" s="33">
        <v>40647</v>
      </c>
      <c r="R3179" s="33">
        <v>40647</v>
      </c>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v>13427</v>
      </c>
      <c r="D3181" s="33">
        <v>13427</v>
      </c>
      <c r="E3181" s="33">
        <v>13427</v>
      </c>
      <c r="F3181" s="33">
        <v>13427</v>
      </c>
      <c r="G3181" s="33">
        <v>13427</v>
      </c>
      <c r="H3181" s="33">
        <v>13427</v>
      </c>
      <c r="I3181" s="33">
        <v>13427</v>
      </c>
      <c r="J3181" s="33">
        <v>13427</v>
      </c>
      <c r="K3181" s="33">
        <v>13427</v>
      </c>
      <c r="L3181" s="33">
        <v>13427</v>
      </c>
      <c r="M3181" s="33">
        <v>13427</v>
      </c>
      <c r="N3181" s="33">
        <v>13427</v>
      </c>
      <c r="O3181" s="33">
        <v>13427</v>
      </c>
      <c r="P3181" s="33">
        <v>13427</v>
      </c>
      <c r="Q3181" s="33">
        <v>13427</v>
      </c>
      <c r="R3181" s="33">
        <v>13427</v>
      </c>
      <c r="S3181" s="33"/>
    </row>
    <row r="3182" spans="2:19">
      <c r="B3182" s="5">
        <v>1978</v>
      </c>
      <c r="C3182" s="33">
        <v>1435</v>
      </c>
      <c r="D3182" s="33">
        <v>1435</v>
      </c>
      <c r="E3182" s="33">
        <v>1435</v>
      </c>
      <c r="F3182" s="33">
        <v>1435</v>
      </c>
      <c r="G3182" s="33">
        <v>1435</v>
      </c>
      <c r="H3182" s="33">
        <v>1435</v>
      </c>
      <c r="I3182" s="33">
        <v>1435</v>
      </c>
      <c r="J3182" s="33">
        <v>1435</v>
      </c>
      <c r="K3182" s="33">
        <v>1435</v>
      </c>
      <c r="L3182" s="33">
        <v>1435</v>
      </c>
      <c r="M3182" s="33">
        <v>1435</v>
      </c>
      <c r="N3182" s="33">
        <v>1435</v>
      </c>
      <c r="O3182" s="33">
        <v>1435</v>
      </c>
      <c r="P3182" s="33">
        <v>1435</v>
      </c>
      <c r="Q3182" s="33">
        <v>1435</v>
      </c>
      <c r="R3182" s="33">
        <v>1435</v>
      </c>
      <c r="S3182" s="33"/>
    </row>
    <row r="3183" spans="2:19">
      <c r="B3183" s="5">
        <v>1977</v>
      </c>
      <c r="C3183" s="33">
        <v>11387</v>
      </c>
      <c r="D3183" s="33">
        <v>11387</v>
      </c>
      <c r="E3183" s="33">
        <v>11387</v>
      </c>
      <c r="F3183" s="33">
        <v>11387</v>
      </c>
      <c r="G3183" s="33">
        <v>11387</v>
      </c>
      <c r="H3183" s="33">
        <v>11387</v>
      </c>
      <c r="I3183" s="33">
        <v>11387</v>
      </c>
      <c r="J3183" s="33">
        <v>11387</v>
      </c>
      <c r="K3183" s="33">
        <v>11387</v>
      </c>
      <c r="L3183" s="33">
        <v>11387</v>
      </c>
      <c r="M3183" s="33">
        <v>11387</v>
      </c>
      <c r="N3183" s="33">
        <v>11387</v>
      </c>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v>11742</v>
      </c>
      <c r="D3186" s="33">
        <v>11742</v>
      </c>
      <c r="E3186" s="33">
        <v>11742</v>
      </c>
      <c r="F3186" s="33">
        <v>11742</v>
      </c>
      <c r="G3186" s="33">
        <v>11742</v>
      </c>
      <c r="H3186" s="33">
        <v>11742</v>
      </c>
      <c r="I3186" s="33">
        <v>11742</v>
      </c>
      <c r="J3186" s="33">
        <v>11742</v>
      </c>
      <c r="K3186" s="33">
        <v>11742</v>
      </c>
      <c r="L3186" s="33">
        <v>11742</v>
      </c>
      <c r="M3186" s="33">
        <v>11742</v>
      </c>
      <c r="N3186" s="33">
        <v>11742</v>
      </c>
      <c r="O3186" s="33">
        <v>11742</v>
      </c>
      <c r="P3186" s="33">
        <v>11742</v>
      </c>
      <c r="Q3186" s="33">
        <v>11742</v>
      </c>
      <c r="R3186" s="33">
        <v>11742</v>
      </c>
      <c r="S3186" s="33"/>
    </row>
    <row r="3187" spans="2:19">
      <c r="B3187" s="5">
        <v>1973</v>
      </c>
      <c r="C3187" s="33">
        <v>6560</v>
      </c>
      <c r="D3187" s="33">
        <v>6560</v>
      </c>
      <c r="E3187" s="33">
        <v>6560</v>
      </c>
      <c r="F3187" s="33">
        <v>6560</v>
      </c>
      <c r="G3187" s="33">
        <v>6560</v>
      </c>
      <c r="H3187" s="33">
        <v>6560</v>
      </c>
      <c r="I3187" s="33">
        <v>6560</v>
      </c>
      <c r="J3187" s="33">
        <v>6560</v>
      </c>
      <c r="K3187" s="33">
        <v>6560</v>
      </c>
      <c r="L3187" s="33">
        <v>6560</v>
      </c>
      <c r="M3187" s="33">
        <v>6560</v>
      </c>
      <c r="N3187" s="33">
        <v>6560</v>
      </c>
      <c r="O3187" s="33">
        <v>6560</v>
      </c>
      <c r="P3187" s="33">
        <v>6560</v>
      </c>
      <c r="Q3187" s="33">
        <v>6560</v>
      </c>
      <c r="R3187" s="33">
        <v>6560</v>
      </c>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v>2441</v>
      </c>
      <c r="D3189" s="33">
        <v>2441</v>
      </c>
      <c r="E3189" s="33">
        <v>2441</v>
      </c>
      <c r="F3189" s="33">
        <v>2441</v>
      </c>
      <c r="G3189" s="33">
        <v>2441</v>
      </c>
      <c r="H3189" s="33">
        <v>2441</v>
      </c>
      <c r="I3189" s="33">
        <v>2441</v>
      </c>
      <c r="J3189" s="33">
        <v>2441</v>
      </c>
      <c r="K3189" s="33">
        <v>2441</v>
      </c>
      <c r="L3189" s="33">
        <v>2441</v>
      </c>
      <c r="M3189" s="33">
        <v>2441</v>
      </c>
      <c r="N3189" s="33">
        <v>2441</v>
      </c>
      <c r="O3189" s="33">
        <v>2441</v>
      </c>
      <c r="P3189" s="33">
        <v>2441</v>
      </c>
      <c r="Q3189" s="33">
        <v>2441</v>
      </c>
      <c r="R3189" s="33">
        <v>2441</v>
      </c>
      <c r="S3189" s="33"/>
    </row>
    <row r="3190" spans="2:19">
      <c r="B3190" s="5">
        <v>1970</v>
      </c>
      <c r="C3190" s="33">
        <v>4907</v>
      </c>
      <c r="D3190" s="33">
        <v>4907</v>
      </c>
      <c r="E3190" s="33">
        <v>4907</v>
      </c>
      <c r="F3190" s="33">
        <v>4907</v>
      </c>
      <c r="G3190" s="33">
        <v>4907</v>
      </c>
      <c r="H3190" s="33">
        <v>4907</v>
      </c>
      <c r="I3190" s="33">
        <v>4907</v>
      </c>
      <c r="J3190" s="33">
        <v>4907</v>
      </c>
      <c r="K3190" s="33">
        <v>4907</v>
      </c>
      <c r="L3190" s="33">
        <v>4907</v>
      </c>
      <c r="M3190" s="33">
        <v>4907</v>
      </c>
      <c r="N3190" s="33">
        <v>4907</v>
      </c>
      <c r="O3190" s="33">
        <v>4907</v>
      </c>
      <c r="P3190" s="33">
        <v>4907</v>
      </c>
      <c r="Q3190" s="33">
        <v>4907</v>
      </c>
      <c r="R3190" s="33">
        <v>4907</v>
      </c>
      <c r="S3190" s="33"/>
    </row>
    <row r="3191" spans="2:19">
      <c r="B3191" s="5">
        <v>1969</v>
      </c>
      <c r="C3191" s="33">
        <v>9863</v>
      </c>
      <c r="D3191" s="33">
        <v>9863</v>
      </c>
      <c r="E3191" s="33">
        <v>9863</v>
      </c>
      <c r="F3191" s="33">
        <v>9863</v>
      </c>
      <c r="G3191" s="33">
        <v>9863</v>
      </c>
      <c r="H3191" s="33">
        <v>9863</v>
      </c>
      <c r="I3191" s="33">
        <v>9863</v>
      </c>
      <c r="J3191" s="33">
        <v>9863</v>
      </c>
      <c r="K3191" s="33">
        <v>9863</v>
      </c>
      <c r="L3191" s="33">
        <v>9863</v>
      </c>
      <c r="M3191" s="33">
        <v>9863</v>
      </c>
      <c r="N3191" s="33">
        <v>9863</v>
      </c>
      <c r="O3191" s="33">
        <v>9863</v>
      </c>
      <c r="P3191" s="33">
        <v>9863</v>
      </c>
      <c r="Q3191" s="33">
        <v>9863</v>
      </c>
      <c r="R3191" s="33">
        <v>9863</v>
      </c>
      <c r="S3191" s="33"/>
    </row>
    <row r="3192" spans="2:19">
      <c r="B3192" s="5">
        <v>1968</v>
      </c>
      <c r="C3192" s="33">
        <v>14829</v>
      </c>
      <c r="D3192" s="33">
        <v>14829</v>
      </c>
      <c r="E3192" s="33">
        <v>14829</v>
      </c>
      <c r="F3192" s="33">
        <v>14829</v>
      </c>
      <c r="G3192" s="33">
        <v>14829</v>
      </c>
      <c r="H3192" s="33">
        <v>14829</v>
      </c>
      <c r="I3192" s="33">
        <v>0</v>
      </c>
      <c r="J3192" s="33">
        <v>0</v>
      </c>
      <c r="K3192" s="33">
        <v>0</v>
      </c>
      <c r="L3192" s="33">
        <v>0</v>
      </c>
      <c r="M3192" s="33">
        <v>0</v>
      </c>
      <c r="N3192" s="33">
        <v>0</v>
      </c>
      <c r="O3192" s="33"/>
      <c r="P3192" s="33"/>
      <c r="Q3192" s="33"/>
      <c r="R3192" s="33"/>
      <c r="S3192" s="33"/>
    </row>
    <row r="3193" spans="2:19">
      <c r="B3193" s="5">
        <v>1967</v>
      </c>
      <c r="C3193" s="33">
        <v>9123</v>
      </c>
      <c r="D3193" s="33">
        <v>9123</v>
      </c>
      <c r="E3193" s="33">
        <v>9123</v>
      </c>
      <c r="F3193" s="33">
        <v>9123</v>
      </c>
      <c r="G3193" s="33">
        <v>9123</v>
      </c>
      <c r="H3193" s="33">
        <v>9123</v>
      </c>
      <c r="I3193" s="33">
        <v>0</v>
      </c>
      <c r="J3193" s="33">
        <v>0</v>
      </c>
      <c r="K3193" s="33">
        <v>0</v>
      </c>
      <c r="L3193" s="33">
        <v>0</v>
      </c>
      <c r="M3193" s="33">
        <v>0</v>
      </c>
      <c r="N3193" s="33">
        <v>0</v>
      </c>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v>4925</v>
      </c>
      <c r="D3195" s="33">
        <v>4925</v>
      </c>
      <c r="E3195" s="33">
        <v>4925</v>
      </c>
      <c r="F3195" s="33">
        <v>4925</v>
      </c>
      <c r="G3195" s="33">
        <v>4925</v>
      </c>
      <c r="H3195" s="33">
        <v>4925</v>
      </c>
      <c r="I3195" s="33">
        <v>4925</v>
      </c>
      <c r="J3195" s="33">
        <v>4925</v>
      </c>
      <c r="K3195" s="33">
        <v>4925</v>
      </c>
      <c r="L3195" s="33">
        <v>4925</v>
      </c>
      <c r="M3195" s="33">
        <v>4925</v>
      </c>
      <c r="N3195" s="33">
        <v>4925</v>
      </c>
      <c r="O3195" s="33"/>
      <c r="P3195" s="33"/>
      <c r="Q3195" s="33"/>
      <c r="R3195" s="33"/>
      <c r="S3195" s="33"/>
    </row>
    <row r="3196" spans="2:19">
      <c r="B3196" s="5">
        <v>1964</v>
      </c>
      <c r="C3196" s="33">
        <v>3542</v>
      </c>
      <c r="D3196" s="33">
        <v>3542</v>
      </c>
      <c r="E3196" s="33">
        <v>3542</v>
      </c>
      <c r="F3196" s="33">
        <v>3542</v>
      </c>
      <c r="G3196" s="33">
        <v>3542</v>
      </c>
      <c r="H3196" s="33">
        <v>3542</v>
      </c>
      <c r="I3196" s="33">
        <v>0</v>
      </c>
      <c r="J3196" s="33">
        <v>0</v>
      </c>
      <c r="K3196" s="33">
        <v>0</v>
      </c>
      <c r="L3196" s="33">
        <v>0</v>
      </c>
      <c r="M3196" s="33">
        <v>0</v>
      </c>
      <c r="N3196" s="33">
        <v>0</v>
      </c>
      <c r="O3196" s="33"/>
      <c r="P3196" s="33"/>
      <c r="Q3196" s="33"/>
      <c r="R3196" s="33"/>
      <c r="S3196" s="33"/>
    </row>
    <row r="3197" spans="2:19">
      <c r="B3197" s="5">
        <v>1963</v>
      </c>
      <c r="C3197" s="33">
        <v>15506</v>
      </c>
      <c r="D3197" s="33">
        <v>15506</v>
      </c>
      <c r="E3197" s="33">
        <v>15506</v>
      </c>
      <c r="F3197" s="33">
        <v>15506</v>
      </c>
      <c r="G3197" s="33">
        <v>15506</v>
      </c>
      <c r="H3197" s="33">
        <v>15506</v>
      </c>
      <c r="I3197" s="33">
        <v>0</v>
      </c>
      <c r="J3197" s="33">
        <v>0</v>
      </c>
      <c r="K3197" s="33">
        <v>0</v>
      </c>
      <c r="L3197" s="33">
        <v>0</v>
      </c>
      <c r="M3197" s="33">
        <v>0</v>
      </c>
      <c r="N3197" s="33">
        <v>0</v>
      </c>
      <c r="O3197" s="33"/>
      <c r="P3197" s="33"/>
      <c r="Q3197" s="33"/>
      <c r="R3197" s="33"/>
      <c r="S3197" s="33"/>
    </row>
    <row r="3198" spans="2:19">
      <c r="B3198" s="5">
        <v>1962</v>
      </c>
      <c r="C3198" s="33">
        <v>3155</v>
      </c>
      <c r="D3198" s="33">
        <v>3155</v>
      </c>
      <c r="E3198" s="33">
        <v>3155</v>
      </c>
      <c r="F3198" s="33">
        <v>3155</v>
      </c>
      <c r="G3198" s="33">
        <v>3155</v>
      </c>
      <c r="H3198" s="33">
        <v>3155</v>
      </c>
      <c r="I3198" s="33">
        <v>0</v>
      </c>
      <c r="J3198" s="33">
        <v>0</v>
      </c>
      <c r="K3198" s="33">
        <v>0</v>
      </c>
      <c r="L3198" s="33">
        <v>0</v>
      </c>
      <c r="M3198" s="33">
        <v>0</v>
      </c>
      <c r="N3198" s="33">
        <v>0</v>
      </c>
      <c r="O3198" s="33"/>
      <c r="P3198" s="33"/>
      <c r="Q3198" s="33"/>
      <c r="R3198" s="33"/>
      <c r="S3198" s="33"/>
    </row>
    <row r="3199" spans="2:19">
      <c r="B3199" s="5">
        <v>1961</v>
      </c>
      <c r="C3199" s="33">
        <v>5500</v>
      </c>
      <c r="D3199" s="33">
        <v>5500</v>
      </c>
      <c r="E3199" s="33">
        <v>5500</v>
      </c>
      <c r="F3199" s="33">
        <v>5500</v>
      </c>
      <c r="G3199" s="33">
        <v>5500</v>
      </c>
      <c r="H3199" s="33">
        <v>5500</v>
      </c>
      <c r="I3199" s="33">
        <v>0</v>
      </c>
      <c r="J3199" s="33">
        <v>0</v>
      </c>
      <c r="K3199" s="33">
        <v>0</v>
      </c>
      <c r="L3199" s="33">
        <v>0</v>
      </c>
      <c r="M3199" s="33">
        <v>0</v>
      </c>
      <c r="N3199" s="33">
        <v>0</v>
      </c>
      <c r="O3199" s="33"/>
      <c r="P3199" s="33"/>
      <c r="Q3199" s="33"/>
      <c r="R3199" s="33"/>
      <c r="S3199" s="33"/>
    </row>
    <row r="3200" spans="2:19">
      <c r="B3200" s="5">
        <v>1960</v>
      </c>
      <c r="C3200" s="33">
        <v>1475</v>
      </c>
      <c r="D3200" s="33">
        <v>1475</v>
      </c>
      <c r="E3200" s="33">
        <v>1475</v>
      </c>
      <c r="F3200" s="33">
        <v>1475</v>
      </c>
      <c r="G3200" s="33">
        <v>1475</v>
      </c>
      <c r="H3200" s="33">
        <v>1475</v>
      </c>
      <c r="I3200" s="33">
        <v>0</v>
      </c>
      <c r="J3200" s="33">
        <v>0</v>
      </c>
      <c r="K3200" s="33">
        <v>0</v>
      </c>
      <c r="L3200" s="33">
        <v>0</v>
      </c>
      <c r="M3200" s="33">
        <v>0</v>
      </c>
      <c r="N3200" s="33">
        <v>0</v>
      </c>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432808</v>
      </c>
      <c r="D3231" s="10">
        <f>SUM(D3153:D3230)</f>
        <v>449828</v>
      </c>
      <c r="E3231" s="10">
        <f>SUM(E3152:E3230)</f>
        <v>485162</v>
      </c>
      <c r="F3231" s="10">
        <f>SUM(F3151:F3230)</f>
        <v>513044</v>
      </c>
      <c r="G3231" s="10">
        <f>SUM(G3150:G3230)</f>
        <v>526534</v>
      </c>
      <c r="H3231" s="10">
        <f>SUM(H3144:H3230)</f>
        <v>526534</v>
      </c>
      <c r="I3231" s="10">
        <f>SUM(I3144:I3230)</f>
        <v>485834</v>
      </c>
      <c r="J3231" s="10">
        <f t="shared" ref="J3231" si="63">SUM(J3144:J3230)</f>
        <v>485834</v>
      </c>
      <c r="K3231" s="10">
        <f>SUM(K3144:K3230)</f>
        <v>485834</v>
      </c>
      <c r="L3231" s="10">
        <f t="shared" ref="L3231" si="64">SUM(L3144:L3230)</f>
        <v>497824</v>
      </c>
      <c r="M3231" s="10">
        <f>SUM(M3144:M3230)</f>
        <v>497824</v>
      </c>
      <c r="N3231" s="10">
        <f>SUM(N3139:N3230)</f>
        <v>497824</v>
      </c>
      <c r="O3231" s="10">
        <f>SUM(O3139:O3230)</f>
        <v>477391</v>
      </c>
      <c r="P3231" s="10">
        <f>SUM(P3139:P3230)</f>
        <v>477391</v>
      </c>
      <c r="Q3231" s="10">
        <f>SUM(Q3139:Q3230)</f>
        <v>495131</v>
      </c>
      <c r="R3231" s="10">
        <f>SUM(R3138:R3230)</f>
        <v>495131</v>
      </c>
      <c r="S3231" s="10">
        <f>SUM(S3138:S3230)</f>
        <v>0</v>
      </c>
    </row>
    <row r="3232" spans="1:19">
      <c r="A3232" s="62"/>
      <c r="B3232" s="6"/>
      <c r="C3232" s="7"/>
      <c r="D3232" s="7"/>
      <c r="E3232" s="7"/>
      <c r="F3232" s="7"/>
      <c r="G3232" s="7"/>
      <c r="H3232" s="7"/>
      <c r="I3232" s="7"/>
      <c r="J3232" s="7"/>
      <c r="K3232" s="7"/>
      <c r="L3232" s="7"/>
      <c r="M3232" s="9"/>
    </row>
    <row r="3233" spans="1:19" ht="38.25">
      <c r="A3233" s="63" t="s">
        <v>138</v>
      </c>
      <c r="B3233" s="5">
        <v>2022</v>
      </c>
      <c r="C3233" s="32"/>
      <c r="D3233" s="32"/>
      <c r="E3233" s="32"/>
      <c r="F3233" s="32"/>
      <c r="G3233" s="32"/>
      <c r="H3233" s="32"/>
      <c r="I3233" s="32"/>
      <c r="J3233" s="32"/>
      <c r="K3233" s="32"/>
      <c r="L3233" s="32"/>
      <c r="M3233" s="32"/>
      <c r="N3233" s="32"/>
      <c r="O3233" s="32"/>
      <c r="P3233" s="32"/>
      <c r="Q3233" s="32"/>
      <c r="R3233" s="60"/>
      <c r="S3233" s="33"/>
    </row>
    <row r="3234" spans="1:19">
      <c r="A3234" s="34"/>
      <c r="B3234" s="5">
        <v>2021</v>
      </c>
      <c r="C3234" s="32"/>
      <c r="D3234" s="32"/>
      <c r="E3234" s="32"/>
      <c r="F3234" s="32"/>
      <c r="G3234" s="32"/>
      <c r="H3234" s="32"/>
      <c r="I3234" s="32"/>
      <c r="J3234" s="32"/>
      <c r="K3234" s="32"/>
      <c r="L3234" s="32"/>
      <c r="M3234" s="32"/>
      <c r="N3234" s="32"/>
      <c r="O3234" s="32"/>
      <c r="P3234" s="32"/>
      <c r="Q3234" s="32"/>
      <c r="R3234" s="33">
        <v>6779</v>
      </c>
      <c r="S3234" s="33"/>
    </row>
    <row r="3235" spans="1:19">
      <c r="B3235" s="5">
        <v>2020</v>
      </c>
      <c r="C3235" s="32"/>
      <c r="D3235" s="32"/>
      <c r="E3235" s="32"/>
      <c r="F3235" s="32"/>
      <c r="G3235" s="32"/>
      <c r="H3235" s="32"/>
      <c r="I3235" s="32"/>
      <c r="J3235" s="32"/>
      <c r="K3235" s="32"/>
      <c r="L3235" s="32"/>
      <c r="M3235" s="32"/>
      <c r="N3235" s="32"/>
      <c r="O3235" s="32"/>
      <c r="P3235" s="32"/>
      <c r="Q3235" s="33">
        <v>9348</v>
      </c>
      <c r="R3235" s="33">
        <v>9348</v>
      </c>
      <c r="S3235" s="33"/>
    </row>
    <row r="3236" spans="1:19">
      <c r="A3236" s="36"/>
      <c r="B3236" s="5">
        <v>2019</v>
      </c>
      <c r="C3236" s="32"/>
      <c r="D3236" s="32"/>
      <c r="E3236" s="32"/>
      <c r="F3236" s="32"/>
      <c r="G3236" s="32"/>
      <c r="H3236" s="32"/>
      <c r="I3236" s="32"/>
      <c r="J3236" s="32"/>
      <c r="K3236" s="32"/>
      <c r="L3236" s="32"/>
      <c r="M3236" s="32"/>
      <c r="N3236" s="32"/>
      <c r="O3236" s="32"/>
      <c r="P3236" s="33">
        <v>31352</v>
      </c>
      <c r="Q3236" s="33">
        <v>31352</v>
      </c>
      <c r="R3236" s="33">
        <v>31352</v>
      </c>
      <c r="S3236" s="33"/>
    </row>
    <row r="3237" spans="1:19">
      <c r="A3237" s="36"/>
      <c r="B3237" s="5">
        <v>2018</v>
      </c>
      <c r="C3237" s="32"/>
      <c r="D3237" s="32"/>
      <c r="E3237" s="32"/>
      <c r="F3237" s="32"/>
      <c r="G3237" s="32"/>
      <c r="H3237" s="32"/>
      <c r="I3237" s="32"/>
      <c r="J3237" s="32"/>
      <c r="K3237" s="32"/>
      <c r="L3237" s="32"/>
      <c r="M3237" s="32"/>
      <c r="N3237" s="32"/>
      <c r="O3237" s="33">
        <v>14950</v>
      </c>
      <c r="P3237" s="33">
        <v>14950</v>
      </c>
      <c r="Q3237" s="33">
        <v>14950</v>
      </c>
      <c r="R3237" s="33">
        <v>14950</v>
      </c>
      <c r="S3237" s="33"/>
    </row>
    <row r="3238" spans="1:19">
      <c r="A3238" s="36"/>
      <c r="B3238" s="5">
        <v>2017</v>
      </c>
      <c r="C3238" s="32"/>
      <c r="D3238" s="32"/>
      <c r="E3238" s="32"/>
      <c r="F3238" s="32"/>
      <c r="G3238" s="32"/>
      <c r="H3238" s="32"/>
      <c r="I3238" s="32"/>
      <c r="J3238" s="32"/>
      <c r="K3238" s="32"/>
      <c r="L3238" s="32"/>
      <c r="M3238" s="32"/>
      <c r="N3238" s="33">
        <v>9466.2999999999993</v>
      </c>
      <c r="O3238" s="33">
        <v>9466.2999999999993</v>
      </c>
      <c r="P3238" s="33">
        <v>9466.2999999999993</v>
      </c>
      <c r="Q3238" s="33">
        <v>9466.2999999999993</v>
      </c>
      <c r="R3238" s="33">
        <v>9466.2999999999993</v>
      </c>
      <c r="S3238" s="33"/>
    </row>
    <row r="3239" spans="1:19">
      <c r="B3239" s="5">
        <v>2016</v>
      </c>
      <c r="C3239" s="32"/>
      <c r="D3239" s="32"/>
      <c r="E3239" s="32"/>
      <c r="F3239" s="32"/>
      <c r="G3239" s="32"/>
      <c r="H3239" s="32"/>
      <c r="I3239" s="32"/>
      <c r="J3239" s="32"/>
      <c r="K3239" s="32"/>
      <c r="L3239" s="32"/>
      <c r="M3239" s="33">
        <v>15772</v>
      </c>
      <c r="N3239" s="33">
        <v>15772</v>
      </c>
      <c r="O3239" s="33">
        <v>15772</v>
      </c>
      <c r="P3239" s="33">
        <v>15772</v>
      </c>
      <c r="Q3239" s="33">
        <v>15772</v>
      </c>
      <c r="R3239" s="33">
        <v>15772</v>
      </c>
      <c r="S3239" s="33"/>
    </row>
    <row r="3240" spans="1:19">
      <c r="B3240" s="5">
        <v>2015</v>
      </c>
      <c r="C3240" s="32"/>
      <c r="D3240" s="32"/>
      <c r="E3240" s="32"/>
      <c r="F3240" s="32"/>
      <c r="G3240" s="32"/>
      <c r="H3240" s="32"/>
      <c r="I3240" s="32"/>
      <c r="J3240" s="32"/>
      <c r="K3240" s="32"/>
      <c r="L3240" s="33">
        <v>21367</v>
      </c>
      <c r="M3240" s="33">
        <v>21367</v>
      </c>
      <c r="N3240" s="33">
        <v>21367</v>
      </c>
      <c r="O3240" s="33">
        <v>21367</v>
      </c>
      <c r="P3240" s="33">
        <v>21367</v>
      </c>
      <c r="Q3240" s="33">
        <v>21367</v>
      </c>
      <c r="R3240" s="33">
        <v>21367</v>
      </c>
      <c r="S3240" s="33"/>
    </row>
    <row r="3241" spans="1:19">
      <c r="B3241" s="5">
        <v>2014</v>
      </c>
      <c r="C3241" s="32"/>
      <c r="D3241" s="32"/>
      <c r="E3241" s="32"/>
      <c r="F3241" s="32"/>
      <c r="G3241" s="32"/>
      <c r="H3241" s="32"/>
      <c r="I3241" s="32"/>
      <c r="J3241" s="32"/>
      <c r="K3241" s="33">
        <v>10355</v>
      </c>
      <c r="L3241" s="33">
        <v>10355</v>
      </c>
      <c r="M3241" s="33">
        <v>10355</v>
      </c>
      <c r="N3241" s="33">
        <v>10355</v>
      </c>
      <c r="O3241" s="33">
        <v>10355</v>
      </c>
      <c r="P3241" s="33">
        <v>10355</v>
      </c>
      <c r="Q3241" s="33">
        <v>10355</v>
      </c>
      <c r="R3241" s="33">
        <v>10355</v>
      </c>
      <c r="S3241" s="33"/>
    </row>
    <row r="3242" spans="1:19">
      <c r="B3242" s="5">
        <v>2013</v>
      </c>
      <c r="C3242" s="32"/>
      <c r="D3242" s="32"/>
      <c r="E3242" s="32"/>
      <c r="F3242" s="32"/>
      <c r="G3242" s="32"/>
      <c r="H3242" s="32"/>
      <c r="I3242" s="32"/>
      <c r="J3242" s="33">
        <v>18395</v>
      </c>
      <c r="K3242" s="33">
        <v>18395</v>
      </c>
      <c r="L3242" s="33">
        <v>18395</v>
      </c>
      <c r="M3242" s="33">
        <v>18395</v>
      </c>
      <c r="N3242" s="33">
        <v>18395</v>
      </c>
      <c r="O3242" s="33">
        <v>18395</v>
      </c>
      <c r="P3242" s="33">
        <v>18395</v>
      </c>
      <c r="Q3242" s="33">
        <v>18395</v>
      </c>
      <c r="R3242" s="33">
        <v>18395</v>
      </c>
      <c r="S3242" s="33"/>
    </row>
    <row r="3243" spans="1:19">
      <c r="B3243" s="5">
        <v>2012</v>
      </c>
      <c r="C3243" s="32"/>
      <c r="D3243" s="32"/>
      <c r="E3243" s="32"/>
      <c r="F3243" s="32"/>
      <c r="G3243" s="32"/>
      <c r="H3243" s="32"/>
      <c r="I3243" s="33">
        <v>9147</v>
      </c>
      <c r="J3243" s="33">
        <v>9147</v>
      </c>
      <c r="K3243" s="33">
        <v>9147</v>
      </c>
      <c r="L3243" s="33">
        <v>9147</v>
      </c>
      <c r="M3243" s="33">
        <v>9147</v>
      </c>
      <c r="N3243" s="33">
        <v>9147</v>
      </c>
      <c r="O3243" s="33">
        <v>9147</v>
      </c>
      <c r="P3243" s="33">
        <v>9147</v>
      </c>
      <c r="Q3243" s="33">
        <v>9147</v>
      </c>
      <c r="R3243" s="33">
        <v>9147</v>
      </c>
      <c r="S3243" s="33"/>
    </row>
    <row r="3244" spans="1:19">
      <c r="B3244" s="5">
        <v>2011</v>
      </c>
      <c r="C3244" s="32"/>
      <c r="D3244" s="32"/>
      <c r="E3244" s="32"/>
      <c r="F3244" s="32"/>
      <c r="G3244" s="32"/>
      <c r="H3244" s="33">
        <v>25607</v>
      </c>
      <c r="I3244" s="33">
        <v>25607</v>
      </c>
      <c r="J3244" s="33">
        <v>25607</v>
      </c>
      <c r="K3244" s="33">
        <v>25607</v>
      </c>
      <c r="L3244" s="33">
        <v>25607</v>
      </c>
      <c r="M3244" s="33">
        <v>25607</v>
      </c>
      <c r="N3244" s="33">
        <v>25607</v>
      </c>
      <c r="O3244" s="33">
        <v>25607</v>
      </c>
      <c r="P3244" s="33">
        <v>25607</v>
      </c>
      <c r="Q3244" s="33">
        <v>25607</v>
      </c>
      <c r="R3244" s="33">
        <v>25607</v>
      </c>
      <c r="S3244" s="33"/>
    </row>
    <row r="3245" spans="1:19">
      <c r="B3245" s="5">
        <v>2010</v>
      </c>
      <c r="C3245" s="32"/>
      <c r="D3245" s="32"/>
      <c r="E3245" s="32"/>
      <c r="F3245" s="32"/>
      <c r="G3245" s="33">
        <v>33925</v>
      </c>
      <c r="H3245" s="33">
        <v>33925</v>
      </c>
      <c r="I3245" s="33">
        <v>33925</v>
      </c>
      <c r="J3245" s="33">
        <v>33925</v>
      </c>
      <c r="K3245" s="33">
        <v>33925</v>
      </c>
      <c r="L3245" s="33">
        <v>33925</v>
      </c>
      <c r="M3245" s="33">
        <v>33925</v>
      </c>
      <c r="N3245" s="33">
        <v>33925</v>
      </c>
      <c r="O3245" s="33">
        <v>33925</v>
      </c>
      <c r="P3245" s="33">
        <v>33925</v>
      </c>
      <c r="Q3245" s="33">
        <v>33925</v>
      </c>
      <c r="R3245" s="33">
        <v>33925</v>
      </c>
      <c r="S3245" s="33"/>
    </row>
    <row r="3246" spans="1:19">
      <c r="B3246" s="5">
        <v>2009</v>
      </c>
      <c r="C3246" s="32"/>
      <c r="D3246" s="32"/>
      <c r="E3246" s="32"/>
      <c r="F3246" s="33">
        <v>8616</v>
      </c>
      <c r="G3246" s="33">
        <v>8616</v>
      </c>
      <c r="H3246" s="33">
        <v>8616</v>
      </c>
      <c r="I3246" s="33">
        <v>8616</v>
      </c>
      <c r="J3246" s="33">
        <v>8616</v>
      </c>
      <c r="K3246" s="33">
        <v>8616</v>
      </c>
      <c r="L3246" s="33">
        <v>8616</v>
      </c>
      <c r="M3246" s="33">
        <v>8616</v>
      </c>
      <c r="N3246" s="33">
        <v>8616</v>
      </c>
      <c r="O3246" s="33">
        <v>7715</v>
      </c>
      <c r="P3246" s="33">
        <v>7715</v>
      </c>
      <c r="Q3246" s="33">
        <v>7715</v>
      </c>
      <c r="R3246" s="33">
        <v>7715</v>
      </c>
      <c r="S3246" s="33"/>
    </row>
    <row r="3247" spans="1:19">
      <c r="B3247" s="5">
        <v>2008</v>
      </c>
      <c r="C3247" s="32"/>
      <c r="D3247" s="32"/>
      <c r="E3247" s="33">
        <v>13861</v>
      </c>
      <c r="F3247" s="33">
        <v>13861</v>
      </c>
      <c r="G3247" s="33">
        <v>13861</v>
      </c>
      <c r="H3247" s="33">
        <v>13861</v>
      </c>
      <c r="I3247" s="33">
        <v>13861</v>
      </c>
      <c r="J3247" s="33">
        <v>13861</v>
      </c>
      <c r="K3247" s="33">
        <v>13861</v>
      </c>
      <c r="L3247" s="33">
        <v>13861</v>
      </c>
      <c r="M3247" s="33">
        <v>13861</v>
      </c>
      <c r="N3247" s="33">
        <v>13861</v>
      </c>
      <c r="O3247" s="33">
        <v>2561</v>
      </c>
      <c r="P3247" s="33">
        <v>2561</v>
      </c>
      <c r="Q3247" s="33">
        <v>2561</v>
      </c>
      <c r="R3247" s="33">
        <v>2561</v>
      </c>
      <c r="S3247" s="33"/>
    </row>
    <row r="3248" spans="1:19">
      <c r="B3248" s="5">
        <v>2007</v>
      </c>
      <c r="C3248" s="32"/>
      <c r="D3248" s="33">
        <v>33540</v>
      </c>
      <c r="E3248" s="33">
        <v>33540</v>
      </c>
      <c r="F3248" s="33">
        <v>33540</v>
      </c>
      <c r="G3248" s="33">
        <v>33540</v>
      </c>
      <c r="H3248" s="33">
        <v>33540</v>
      </c>
      <c r="I3248" s="33">
        <v>33540</v>
      </c>
      <c r="J3248" s="33">
        <v>33540</v>
      </c>
      <c r="K3248" s="33">
        <v>33540</v>
      </c>
      <c r="L3248" s="33">
        <v>33540</v>
      </c>
      <c r="M3248" s="33">
        <v>33540</v>
      </c>
      <c r="N3248" s="33">
        <v>33540</v>
      </c>
      <c r="O3248" s="33">
        <v>33540</v>
      </c>
      <c r="P3248" s="33">
        <v>33540</v>
      </c>
      <c r="Q3248" s="33">
        <v>33540</v>
      </c>
      <c r="R3248" s="33">
        <v>33540</v>
      </c>
      <c r="S3248" s="33"/>
    </row>
    <row r="3249" spans="2:19">
      <c r="B3249" s="5">
        <v>2006</v>
      </c>
      <c r="C3249" s="33">
        <v>22540</v>
      </c>
      <c r="D3249" s="33">
        <v>22540</v>
      </c>
      <c r="E3249" s="33">
        <v>22540</v>
      </c>
      <c r="F3249" s="33">
        <v>22540</v>
      </c>
      <c r="G3249" s="33">
        <v>22540</v>
      </c>
      <c r="H3249" s="33">
        <v>22540</v>
      </c>
      <c r="I3249" s="33">
        <v>22540</v>
      </c>
      <c r="J3249" s="33">
        <v>22540</v>
      </c>
      <c r="K3249" s="33">
        <v>22540</v>
      </c>
      <c r="L3249" s="33">
        <v>22540</v>
      </c>
      <c r="M3249" s="33">
        <v>22540</v>
      </c>
      <c r="N3249" s="33">
        <v>22540</v>
      </c>
      <c r="O3249" s="33">
        <v>22540</v>
      </c>
      <c r="P3249" s="33">
        <v>22540</v>
      </c>
      <c r="Q3249" s="33">
        <v>22540</v>
      </c>
      <c r="R3249" s="33">
        <v>22540</v>
      </c>
      <c r="S3249" s="33"/>
    </row>
    <row r="3250" spans="2:19">
      <c r="B3250" s="5">
        <v>2005</v>
      </c>
      <c r="C3250" s="33">
        <v>72935</v>
      </c>
      <c r="D3250" s="33">
        <v>72935</v>
      </c>
      <c r="E3250" s="33">
        <v>72935</v>
      </c>
      <c r="F3250" s="33">
        <v>72935</v>
      </c>
      <c r="G3250" s="33">
        <v>72935</v>
      </c>
      <c r="H3250" s="33">
        <v>72935</v>
      </c>
      <c r="I3250" s="33">
        <v>72935</v>
      </c>
      <c r="J3250" s="33">
        <v>72935</v>
      </c>
      <c r="K3250" s="33">
        <v>72935</v>
      </c>
      <c r="L3250" s="33">
        <v>72935</v>
      </c>
      <c r="M3250" s="33">
        <v>72935</v>
      </c>
      <c r="N3250" s="33">
        <v>72935</v>
      </c>
      <c r="O3250" s="33">
        <v>72935</v>
      </c>
      <c r="P3250" s="33">
        <v>72935</v>
      </c>
      <c r="Q3250" s="33">
        <v>72935</v>
      </c>
      <c r="R3250" s="33">
        <v>72935</v>
      </c>
      <c r="S3250" s="33"/>
    </row>
    <row r="3251" spans="2:19">
      <c r="B3251" s="5">
        <v>2004</v>
      </c>
      <c r="C3251" s="33">
        <v>33637</v>
      </c>
      <c r="D3251" s="33">
        <v>33637</v>
      </c>
      <c r="E3251" s="33">
        <v>33637</v>
      </c>
      <c r="F3251" s="33">
        <v>33637</v>
      </c>
      <c r="G3251" s="33">
        <v>33637</v>
      </c>
      <c r="H3251" s="33">
        <v>33637</v>
      </c>
      <c r="I3251" s="33">
        <v>33637</v>
      </c>
      <c r="J3251" s="33">
        <v>33637</v>
      </c>
      <c r="K3251" s="33">
        <v>33637</v>
      </c>
      <c r="L3251" s="33">
        <v>33637</v>
      </c>
      <c r="M3251" s="33">
        <v>33637</v>
      </c>
      <c r="N3251" s="33">
        <v>33637</v>
      </c>
      <c r="O3251" s="33">
        <v>31553</v>
      </c>
      <c r="P3251" s="33">
        <v>31553</v>
      </c>
      <c r="Q3251" s="33">
        <v>31553</v>
      </c>
      <c r="R3251" s="33">
        <v>31553</v>
      </c>
      <c r="S3251" s="33"/>
    </row>
    <row r="3252" spans="2:19">
      <c r="B3252" s="5">
        <v>2003</v>
      </c>
      <c r="C3252" s="33">
        <v>53622</v>
      </c>
      <c r="D3252" s="33">
        <v>53622</v>
      </c>
      <c r="E3252" s="33">
        <v>53622</v>
      </c>
      <c r="F3252" s="33">
        <v>53622</v>
      </c>
      <c r="G3252" s="33">
        <v>53622</v>
      </c>
      <c r="H3252" s="33">
        <v>53622</v>
      </c>
      <c r="I3252" s="33">
        <v>53622</v>
      </c>
      <c r="J3252" s="33">
        <v>53622</v>
      </c>
      <c r="K3252" s="33">
        <v>53622</v>
      </c>
      <c r="L3252" s="33">
        <v>53622</v>
      </c>
      <c r="M3252" s="33">
        <v>53622</v>
      </c>
      <c r="N3252" s="33">
        <v>53622</v>
      </c>
      <c r="O3252" s="33">
        <v>19672</v>
      </c>
      <c r="P3252" s="33">
        <v>19672</v>
      </c>
      <c r="Q3252" s="33">
        <v>19672</v>
      </c>
      <c r="R3252" s="33">
        <v>19672</v>
      </c>
      <c r="S3252" s="33"/>
    </row>
    <row r="3253" spans="2:19">
      <c r="B3253" s="5">
        <v>2002</v>
      </c>
      <c r="C3253" s="33">
        <v>55428</v>
      </c>
      <c r="D3253" s="33">
        <v>55428</v>
      </c>
      <c r="E3253" s="33">
        <v>55428</v>
      </c>
      <c r="F3253" s="33">
        <v>55428</v>
      </c>
      <c r="G3253" s="33">
        <v>55428</v>
      </c>
      <c r="H3253" s="33">
        <v>55428</v>
      </c>
      <c r="I3253" s="33">
        <v>55428</v>
      </c>
      <c r="J3253" s="33">
        <v>55428</v>
      </c>
      <c r="K3253" s="33">
        <v>55428</v>
      </c>
      <c r="L3253" s="33">
        <v>55428</v>
      </c>
      <c r="M3253" s="33">
        <v>55428</v>
      </c>
      <c r="N3253" s="33">
        <v>55428</v>
      </c>
      <c r="O3253" s="33">
        <v>20191</v>
      </c>
      <c r="P3253" s="33">
        <v>20191</v>
      </c>
      <c r="Q3253" s="33">
        <v>20191</v>
      </c>
      <c r="R3253" s="33">
        <v>20191</v>
      </c>
      <c r="S3253" s="33"/>
    </row>
    <row r="3254" spans="2:19">
      <c r="B3254" s="5">
        <v>2001</v>
      </c>
      <c r="C3254" s="33">
        <v>52305</v>
      </c>
      <c r="D3254" s="33">
        <v>52305</v>
      </c>
      <c r="E3254" s="33">
        <v>52305</v>
      </c>
      <c r="F3254" s="33">
        <v>52305</v>
      </c>
      <c r="G3254" s="33">
        <v>52305</v>
      </c>
      <c r="H3254" s="33">
        <v>52305</v>
      </c>
      <c r="I3254" s="33">
        <v>52305</v>
      </c>
      <c r="J3254" s="33">
        <v>52305</v>
      </c>
      <c r="K3254" s="33">
        <v>52305</v>
      </c>
      <c r="L3254" s="33">
        <v>52305</v>
      </c>
      <c r="M3254" s="33">
        <v>52305</v>
      </c>
      <c r="N3254" s="33">
        <v>52305</v>
      </c>
      <c r="O3254" s="33">
        <v>48907</v>
      </c>
      <c r="P3254" s="33">
        <v>48907</v>
      </c>
      <c r="Q3254" s="33">
        <v>48907</v>
      </c>
      <c r="R3254" s="33">
        <v>48907</v>
      </c>
      <c r="S3254" s="33"/>
    </row>
    <row r="3255" spans="2:19">
      <c r="B3255" s="5">
        <v>2000</v>
      </c>
      <c r="C3255" s="33">
        <v>70825</v>
      </c>
      <c r="D3255" s="33">
        <v>70825</v>
      </c>
      <c r="E3255" s="33">
        <v>70825</v>
      </c>
      <c r="F3255" s="33">
        <v>70825</v>
      </c>
      <c r="G3255" s="33">
        <v>70825</v>
      </c>
      <c r="H3255" s="33">
        <v>70825</v>
      </c>
      <c r="I3255" s="33">
        <v>70825</v>
      </c>
      <c r="J3255" s="33">
        <v>70825</v>
      </c>
      <c r="K3255" s="33">
        <v>70825</v>
      </c>
      <c r="L3255" s="33">
        <v>70825</v>
      </c>
      <c r="M3255" s="33">
        <v>70825</v>
      </c>
      <c r="N3255" s="33">
        <v>70825</v>
      </c>
      <c r="O3255" s="33">
        <v>70825</v>
      </c>
      <c r="P3255" s="33">
        <v>70825</v>
      </c>
      <c r="Q3255" s="33">
        <v>70825</v>
      </c>
      <c r="R3255" s="33">
        <v>70825</v>
      </c>
      <c r="S3255" s="33"/>
    </row>
    <row r="3256" spans="2:19">
      <c r="B3256" s="5">
        <v>1999</v>
      </c>
      <c r="C3256" s="33">
        <v>98727</v>
      </c>
      <c r="D3256" s="33">
        <v>98727</v>
      </c>
      <c r="E3256" s="33">
        <v>98727</v>
      </c>
      <c r="F3256" s="33">
        <v>98727</v>
      </c>
      <c r="G3256" s="33">
        <v>98727</v>
      </c>
      <c r="H3256" s="33">
        <v>98727</v>
      </c>
      <c r="I3256" s="33">
        <v>98727</v>
      </c>
      <c r="J3256" s="33">
        <v>98727</v>
      </c>
      <c r="K3256" s="33">
        <v>98727</v>
      </c>
      <c r="L3256" s="33">
        <v>98727</v>
      </c>
      <c r="M3256" s="33">
        <v>98727</v>
      </c>
      <c r="N3256" s="33">
        <v>98727</v>
      </c>
      <c r="O3256" s="33">
        <v>57297</v>
      </c>
      <c r="P3256" s="33">
        <v>57297</v>
      </c>
      <c r="Q3256" s="33">
        <v>57297</v>
      </c>
      <c r="R3256" s="33">
        <v>57297</v>
      </c>
      <c r="S3256" s="33"/>
    </row>
    <row r="3257" spans="2:19">
      <c r="B3257" s="5">
        <v>1998</v>
      </c>
      <c r="C3257" s="33">
        <v>29470</v>
      </c>
      <c r="D3257" s="33">
        <v>29470</v>
      </c>
      <c r="E3257" s="33">
        <v>29470</v>
      </c>
      <c r="F3257" s="33">
        <v>29470</v>
      </c>
      <c r="G3257" s="33">
        <v>29470</v>
      </c>
      <c r="H3257" s="33">
        <v>29470</v>
      </c>
      <c r="I3257" s="33">
        <v>29470</v>
      </c>
      <c r="J3257" s="33">
        <v>29470</v>
      </c>
      <c r="K3257" s="33">
        <v>29470</v>
      </c>
      <c r="L3257" s="33">
        <v>29470</v>
      </c>
      <c r="M3257" s="33">
        <v>29470</v>
      </c>
      <c r="N3257" s="33">
        <v>29470</v>
      </c>
      <c r="O3257" s="33">
        <v>29470</v>
      </c>
      <c r="P3257" s="33">
        <v>29470</v>
      </c>
      <c r="Q3257" s="33">
        <v>29470</v>
      </c>
      <c r="R3257" s="33">
        <v>29470</v>
      </c>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v>514</v>
      </c>
      <c r="D3283" s="33">
        <v>514</v>
      </c>
      <c r="E3283" s="33">
        <v>514</v>
      </c>
      <c r="F3283" s="33">
        <v>514</v>
      </c>
      <c r="G3283" s="33">
        <v>514</v>
      </c>
      <c r="H3283" s="33">
        <v>514</v>
      </c>
      <c r="I3283" s="33">
        <v>514</v>
      </c>
      <c r="J3283" s="33">
        <v>514</v>
      </c>
      <c r="K3283" s="33">
        <v>514</v>
      </c>
      <c r="L3283" s="33">
        <v>514</v>
      </c>
      <c r="M3283" s="33">
        <v>514</v>
      </c>
      <c r="N3283" s="33">
        <v>514</v>
      </c>
      <c r="O3283" s="33">
        <v>0</v>
      </c>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38.25">
      <c r="A3326" s="61" t="s">
        <v>138</v>
      </c>
      <c r="B3326" s="6" t="s">
        <v>10</v>
      </c>
      <c r="C3326" s="10">
        <f>SUM(C3249:C3325)</f>
        <v>490003</v>
      </c>
      <c r="D3326" s="10">
        <f>SUM(D3248:D3325)</f>
        <v>523543</v>
      </c>
      <c r="E3326" s="10">
        <f>SUM(E3247:E3325)</f>
        <v>537404</v>
      </c>
      <c r="F3326" s="10">
        <f>SUM(F3246:F3325)</f>
        <v>546020</v>
      </c>
      <c r="G3326" s="10">
        <f>SUM(G3245:G3325)</f>
        <v>579945</v>
      </c>
      <c r="H3326" s="10">
        <f>SUM(H3239:H3325)</f>
        <v>605552</v>
      </c>
      <c r="I3326" s="10">
        <f>SUM(I3239:I3325)</f>
        <v>614699</v>
      </c>
      <c r="J3326" s="10">
        <f t="shared" ref="J3326" si="65">SUM(J3239:J3325)</f>
        <v>633094</v>
      </c>
      <c r="K3326" s="10">
        <f>SUM(K3239:K3325)</f>
        <v>643449</v>
      </c>
      <c r="L3326" s="10">
        <f t="shared" ref="L3326" si="66">SUM(L3239:L3325)</f>
        <v>664816</v>
      </c>
      <c r="M3326" s="10">
        <f>SUM(M3239:M3325)</f>
        <v>680588</v>
      </c>
      <c r="N3326" s="10">
        <f>SUM(N3234:N3325)</f>
        <v>690054.3</v>
      </c>
      <c r="O3326" s="10">
        <f>SUM(O3234:O3325)</f>
        <v>576190.30000000005</v>
      </c>
      <c r="P3326" s="10">
        <f>SUM(P3234:P3325)</f>
        <v>607542.30000000005</v>
      </c>
      <c r="Q3326" s="10">
        <f>SUM(Q3234:Q3325)</f>
        <v>616890.30000000005</v>
      </c>
      <c r="R3326" s="10">
        <f>SUM(R3233:R3325)</f>
        <v>623669.30000000005</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v>48500</v>
      </c>
      <c r="L3431" s="33">
        <v>48500</v>
      </c>
      <c r="M3431" s="33">
        <v>48500</v>
      </c>
      <c r="N3431" s="33">
        <v>48500</v>
      </c>
      <c r="O3431" s="33">
        <v>48500</v>
      </c>
      <c r="P3431" s="33">
        <v>48500</v>
      </c>
      <c r="Q3431" s="33">
        <v>48500</v>
      </c>
      <c r="R3431" s="33">
        <v>48500</v>
      </c>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v>1293</v>
      </c>
      <c r="F3437" s="33">
        <v>1293</v>
      </c>
      <c r="G3437" s="33">
        <v>1293</v>
      </c>
      <c r="H3437" s="33">
        <v>1293</v>
      </c>
      <c r="I3437" s="33">
        <v>1293</v>
      </c>
      <c r="J3437" s="33">
        <v>1293</v>
      </c>
      <c r="K3437" s="33">
        <v>1293</v>
      </c>
      <c r="L3437" s="33">
        <v>1293</v>
      </c>
      <c r="M3437" s="33">
        <v>1293</v>
      </c>
      <c r="N3437" s="33">
        <v>1293</v>
      </c>
      <c r="O3437" s="33">
        <v>1293</v>
      </c>
      <c r="P3437" s="33">
        <v>1293</v>
      </c>
      <c r="Q3437" s="33">
        <v>1293</v>
      </c>
      <c r="R3437" s="33">
        <v>1293</v>
      </c>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v>2597</v>
      </c>
      <c r="D3440" s="33">
        <v>2597</v>
      </c>
      <c r="E3440" s="33">
        <v>2597</v>
      </c>
      <c r="F3440" s="33">
        <v>2597</v>
      </c>
      <c r="G3440" s="33">
        <v>2597</v>
      </c>
      <c r="H3440" s="33">
        <v>2597</v>
      </c>
      <c r="I3440" s="33">
        <v>2597</v>
      </c>
      <c r="J3440" s="33">
        <v>2597</v>
      </c>
      <c r="K3440" s="33">
        <v>2597</v>
      </c>
      <c r="L3440" s="33">
        <v>2597</v>
      </c>
      <c r="M3440" s="33">
        <v>2597</v>
      </c>
      <c r="N3440" s="33">
        <v>2597</v>
      </c>
      <c r="O3440" s="33">
        <v>2597</v>
      </c>
      <c r="P3440" s="33">
        <v>2597</v>
      </c>
      <c r="Q3440" s="33">
        <v>2597</v>
      </c>
      <c r="R3440" s="33">
        <v>2597</v>
      </c>
      <c r="S3440" s="33"/>
    </row>
    <row r="3441" spans="2:19">
      <c r="B3441" s="5">
        <v>2004</v>
      </c>
      <c r="C3441" s="33">
        <v>2187</v>
      </c>
      <c r="D3441" s="33">
        <v>2187</v>
      </c>
      <c r="E3441" s="33">
        <v>2187</v>
      </c>
      <c r="F3441" s="33">
        <v>2187</v>
      </c>
      <c r="G3441" s="33">
        <v>2187</v>
      </c>
      <c r="H3441" s="33">
        <v>2187</v>
      </c>
      <c r="I3441" s="33">
        <v>0</v>
      </c>
      <c r="J3441" s="33">
        <v>0</v>
      </c>
      <c r="K3441" s="33">
        <v>0</v>
      </c>
      <c r="L3441" s="33">
        <v>0</v>
      </c>
      <c r="M3441" s="33">
        <v>0</v>
      </c>
      <c r="N3441" s="33">
        <v>0</v>
      </c>
      <c r="O3441" s="33"/>
      <c r="P3441" s="33"/>
      <c r="Q3441" s="33"/>
      <c r="R3441" s="33"/>
      <c r="S3441" s="33"/>
    </row>
    <row r="3442" spans="2:19">
      <c r="B3442" s="5">
        <v>2003</v>
      </c>
      <c r="C3442" s="33">
        <v>4472</v>
      </c>
      <c r="D3442" s="33">
        <v>4472</v>
      </c>
      <c r="E3442" s="33">
        <v>4472</v>
      </c>
      <c r="F3442" s="33">
        <v>4472</v>
      </c>
      <c r="G3442" s="33">
        <v>4472</v>
      </c>
      <c r="H3442" s="33">
        <v>4472</v>
      </c>
      <c r="I3442" s="33">
        <v>0</v>
      </c>
      <c r="J3442" s="33">
        <v>0</v>
      </c>
      <c r="K3442" s="33">
        <v>0</v>
      </c>
      <c r="L3442" s="33">
        <v>0</v>
      </c>
      <c r="M3442" s="33">
        <v>0</v>
      </c>
      <c r="N3442" s="33">
        <v>0</v>
      </c>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v>2247</v>
      </c>
      <c r="D3444" s="33">
        <v>2247</v>
      </c>
      <c r="E3444" s="33">
        <v>2247</v>
      </c>
      <c r="F3444" s="33">
        <v>2247</v>
      </c>
      <c r="G3444" s="33">
        <v>2247</v>
      </c>
      <c r="H3444" s="33">
        <v>2247</v>
      </c>
      <c r="I3444" s="33">
        <v>0</v>
      </c>
      <c r="J3444" s="33">
        <v>0</v>
      </c>
      <c r="K3444" s="33">
        <v>0</v>
      </c>
      <c r="L3444" s="33">
        <v>0</v>
      </c>
      <c r="M3444" s="33">
        <v>0</v>
      </c>
      <c r="N3444" s="33">
        <v>0</v>
      </c>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v>165296</v>
      </c>
      <c r="D3447" s="33">
        <v>165296</v>
      </c>
      <c r="E3447" s="33">
        <v>165296</v>
      </c>
      <c r="F3447" s="33">
        <v>165296</v>
      </c>
      <c r="G3447" s="33">
        <v>165296</v>
      </c>
      <c r="H3447" s="33">
        <v>165296</v>
      </c>
      <c r="I3447" s="33">
        <v>165296</v>
      </c>
      <c r="J3447" s="33">
        <v>165296</v>
      </c>
      <c r="K3447" s="33">
        <v>165296</v>
      </c>
      <c r="L3447" s="33">
        <v>165296</v>
      </c>
      <c r="M3447" s="33">
        <v>165296</v>
      </c>
      <c r="N3447" s="33">
        <v>165296</v>
      </c>
      <c r="O3447" s="33">
        <v>165296</v>
      </c>
      <c r="P3447" s="33">
        <v>165296</v>
      </c>
      <c r="Q3447" s="33">
        <v>165296</v>
      </c>
      <c r="R3447" s="33">
        <v>165296</v>
      </c>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176799</v>
      </c>
      <c r="D3516" s="10">
        <f>SUM(D3438:D3515)</f>
        <v>176799</v>
      </c>
      <c r="E3516" s="10">
        <f>SUM(E3437:E3515)</f>
        <v>178092</v>
      </c>
      <c r="F3516" s="10">
        <f>SUM(F3436:F3515)</f>
        <v>178092</v>
      </c>
      <c r="G3516" s="10">
        <f>SUM(G3435:G3515)</f>
        <v>178092</v>
      </c>
      <c r="H3516" s="10">
        <f>SUM(H3429:H3515)</f>
        <v>178092</v>
      </c>
      <c r="I3516" s="10">
        <f>SUM(I3429:I3515)</f>
        <v>169186</v>
      </c>
      <c r="J3516" s="10">
        <f t="shared" ref="J3516" si="69">SUM(J3429:J3515)</f>
        <v>169186</v>
      </c>
      <c r="K3516" s="10">
        <f>SUM(K3429:K3515)</f>
        <v>217686</v>
      </c>
      <c r="L3516" s="10">
        <f t="shared" ref="L3516" si="70">SUM(L3429:L3515)</f>
        <v>217686</v>
      </c>
      <c r="M3516" s="10">
        <f>SUM(M3429:M3515)</f>
        <v>217686</v>
      </c>
      <c r="N3516" s="10">
        <f>SUM(N3424:N3515)</f>
        <v>217686</v>
      </c>
      <c r="O3516" s="10">
        <f>SUM(O3424:O3515)</f>
        <v>217686</v>
      </c>
      <c r="P3516" s="10">
        <f>SUM(P3424:P3515)</f>
        <v>217686</v>
      </c>
      <c r="Q3516" s="10">
        <f>SUM(Q3424:Q3515)</f>
        <v>217686</v>
      </c>
      <c r="R3516" s="10">
        <f>SUM(R3423:R3515)</f>
        <v>217686</v>
      </c>
      <c r="S3516" s="10">
        <f>SUM(S3423:S3515)</f>
        <v>0</v>
      </c>
    </row>
    <row r="3517" spans="1:19">
      <c r="A3517" s="62"/>
      <c r="B3517" s="6"/>
      <c r="C3517" s="7"/>
      <c r="D3517" s="7"/>
      <c r="E3517" s="7"/>
      <c r="F3517" s="7"/>
      <c r="G3517" s="7"/>
      <c r="H3517" s="7"/>
      <c r="I3517" s="7"/>
      <c r="J3517" s="7"/>
      <c r="K3517" s="7"/>
      <c r="L3517" s="7"/>
      <c r="M3517" s="9"/>
    </row>
    <row r="3518" spans="1:19" ht="25.5">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ht="25.5">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7">
        <f t="shared" ref="C3709:J3709" si="75">C96+C191+C286+C381+C476+C571+C666+C761+C856+C951+C1046+C1141+C1236+C1331+C1426+C1521+C1616+C1711+C1806+C1901+C1996+C2091+C2186+C2281+C2376+C2471+C2566+C2661+C2756+C2851+C2946+C3041+C3136+C3231+C3326+C3421+C3516+C3611+C3706</f>
        <v>25716595</v>
      </c>
      <c r="D3709" s="107">
        <f t="shared" si="75"/>
        <v>25936939</v>
      </c>
      <c r="E3709" s="107">
        <f t="shared" si="75"/>
        <v>26382980</v>
      </c>
      <c r="F3709" s="107">
        <f t="shared" si="75"/>
        <v>26593261</v>
      </c>
      <c r="G3709" s="107">
        <f t="shared" si="75"/>
        <v>26833993</v>
      </c>
      <c r="H3709" s="107">
        <f t="shared" si="75"/>
        <v>27626790</v>
      </c>
      <c r="I3709" s="107">
        <f t="shared" si="75"/>
        <v>26956704</v>
      </c>
      <c r="J3709" s="107">
        <f t="shared" si="75"/>
        <v>27352860</v>
      </c>
      <c r="K3709" s="107">
        <f t="shared" ref="K3709:Q3709" si="76">K96+K191+K286+K381+K476+K571+K666+K761+K856+K951+K1046+K1141+K1236+K1331+K1426+K1521+K1616+K1711+K1806+K1901+K1996+K2091+K2186+K2281+K2376+K2471+K2566+K2661+K2756+K2851+K2946+K3041+K3136+K3231+K3326+K3421+K3516+K3611+K3706</f>
        <v>28005918</v>
      </c>
      <c r="L3709" s="107">
        <f t="shared" si="76"/>
        <v>28934046</v>
      </c>
      <c r="M3709" s="107">
        <f t="shared" si="76"/>
        <v>29312343.030000001</v>
      </c>
      <c r="N3709" s="107">
        <f t="shared" si="76"/>
        <v>29686309.109999999</v>
      </c>
      <c r="O3709" s="107">
        <f t="shared" si="76"/>
        <v>29312052.210000001</v>
      </c>
      <c r="P3709" s="107">
        <f t="shared" si="76"/>
        <v>29489672.210000001</v>
      </c>
      <c r="Q3709" s="107">
        <f t="shared" si="76"/>
        <v>30042454.210000001</v>
      </c>
      <c r="R3709" s="107">
        <f>R96+R191+R286+R381+R476+R571+R666+R761+R856+R951+R1046+R1141+R1236+R1331+R1426+R1521+R1616+R1711+R1806+R1901+R1996+R2091+R2186+R2281+R2376+R2471+R2566+R2661+R2756+R2851+R2946+R3041+R3136+R3231+R3326+R3421+R3516+R3611+R3706</f>
        <v>30635795.210000001</v>
      </c>
    </row>
  </sheetData>
  <pageMargins left="0.7" right="0.7" top="0.78740157499999996" bottom="0.78740157499999996" header="0.3" footer="0.3"/>
  <pageSetup paperSize="9" scale="26"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2024-08-09T05:56:47Z</dcterms:modified>
</cp:coreProperties>
</file>